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4020" windowWidth="15420" windowHeight="4080" activeTab="2"/>
    <workbookView xWindow="-15" yWindow="-15" windowWidth="15420" windowHeight="4035" activeTab="2"/>
  </bookViews>
  <sheets>
    <sheet name="base" sheetId="1" r:id="rId1"/>
    <sheet name="por año" sheetId="2" r:id="rId2"/>
    <sheet name="vector" sheetId="3" r:id="rId3"/>
  </sheets>
  <calcPr calcId="125725"/>
</workbook>
</file>

<file path=xl/calcChain.xml><?xml version="1.0" encoding="utf-8"?>
<calcChain xmlns="http://schemas.openxmlformats.org/spreadsheetml/2006/main">
  <c r="U28" i="3"/>
  <c r="U27"/>
  <c r="U26"/>
  <c r="U25"/>
  <c r="U24"/>
  <c r="U23"/>
  <c r="U22"/>
  <c r="U21"/>
  <c r="U20"/>
  <c r="U19"/>
  <c r="T28"/>
  <c r="T27"/>
  <c r="T26"/>
  <c r="T25"/>
  <c r="T24"/>
  <c r="T23"/>
  <c r="T22"/>
  <c r="T21"/>
  <c r="T20"/>
  <c r="T19"/>
  <c r="E9"/>
  <c r="F9" s="1"/>
  <c r="G9" s="1"/>
  <c r="H9" s="1"/>
  <c r="I9" s="1"/>
  <c r="J9" s="1"/>
  <c r="K9" s="1"/>
  <c r="L9" s="1"/>
  <c r="D9"/>
  <c r="D4" l="1"/>
  <c r="E4" s="1"/>
  <c r="F4" s="1"/>
  <c r="G4" s="1"/>
  <c r="U24" i="2"/>
  <c r="T24"/>
  <c r="U23"/>
  <c r="T23"/>
  <c r="U22"/>
  <c r="T22"/>
  <c r="U21"/>
  <c r="T21"/>
  <c r="U20"/>
  <c r="T20"/>
  <c r="U19"/>
  <c r="T19"/>
  <c r="U18"/>
  <c r="T18"/>
  <c r="U17"/>
  <c r="T17"/>
  <c r="U16"/>
  <c r="T16"/>
  <c r="T15"/>
  <c r="U15"/>
  <c r="AC22" i="1"/>
  <c r="AC21"/>
  <c r="AC20"/>
  <c r="AC19"/>
  <c r="AC18"/>
  <c r="AC17"/>
  <c r="AC16"/>
  <c r="AC15"/>
  <c r="AC14"/>
  <c r="AC13"/>
  <c r="AC11"/>
  <c r="H4" i="3" l="1"/>
  <c r="I4" s="1"/>
  <c r="J4" s="1"/>
  <c r="K4" s="1"/>
  <c r="L4" s="1"/>
  <c r="Q21"/>
  <c r="P23"/>
  <c r="P19"/>
  <c r="Q19"/>
  <c r="P21"/>
  <c r="Q22"/>
  <c r="P20"/>
  <c r="Q27"/>
  <c r="Q20"/>
  <c r="P22"/>
  <c r="AA11" i="1"/>
  <c r="Y11"/>
  <c r="Z11" s="1"/>
  <c r="X11"/>
  <c r="U11"/>
  <c r="V11" s="1"/>
  <c r="T11"/>
  <c r="Q11"/>
  <c r="R11" s="1"/>
  <c r="P11"/>
  <c r="N11"/>
  <c r="L11"/>
  <c r="M11" s="1"/>
  <c r="K11"/>
  <c r="H11"/>
  <c r="I11" s="1"/>
  <c r="G11"/>
  <c r="E11"/>
  <c r="M18" i="3"/>
  <c r="I18"/>
  <c r="E18"/>
  <c r="M17"/>
  <c r="I17"/>
  <c r="N17" s="1"/>
  <c r="E17"/>
  <c r="N18" l="1"/>
  <c r="P28"/>
  <c r="Q24"/>
  <c r="Q25"/>
  <c r="Q28"/>
  <c r="P24"/>
  <c r="P26"/>
  <c r="Q23"/>
  <c r="P25"/>
  <c r="Q26"/>
  <c r="P27"/>
  <c r="X18" i="2"/>
  <c r="X17"/>
  <c r="X16"/>
  <c r="X15"/>
  <c r="D17"/>
  <c r="D15"/>
  <c r="C17"/>
  <c r="E17" s="1"/>
  <c r="C15"/>
  <c r="G18"/>
  <c r="G17"/>
  <c r="G16"/>
  <c r="G15"/>
  <c r="L17"/>
  <c r="L15"/>
  <c r="K17"/>
  <c r="K15"/>
  <c r="Q17"/>
  <c r="Q15"/>
  <c r="P17"/>
  <c r="R17" s="1"/>
  <c r="P15"/>
  <c r="Z9" i="1"/>
  <c r="V9"/>
  <c r="R9"/>
  <c r="E9"/>
  <c r="I9"/>
  <c r="M9"/>
  <c r="D11"/>
  <c r="C11"/>
  <c r="B14"/>
  <c r="B15" s="1"/>
  <c r="B16" s="1"/>
  <c r="B17" s="1"/>
  <c r="M14" i="2"/>
  <c r="N14" s="1"/>
  <c r="M13"/>
  <c r="N13" s="1"/>
  <c r="E13"/>
  <c r="E14"/>
  <c r="I13"/>
  <c r="I14"/>
  <c r="P15" i="3" l="1"/>
  <c r="Q15"/>
  <c r="B18" i="1"/>
  <c r="Y23" i="3"/>
  <c r="L23"/>
  <c r="H23"/>
  <c r="D23"/>
  <c r="Y22"/>
  <c r="L22"/>
  <c r="H22"/>
  <c r="D22"/>
  <c r="Y21"/>
  <c r="L21"/>
  <c r="H21"/>
  <c r="D21"/>
  <c r="Y20"/>
  <c r="L20"/>
  <c r="H20"/>
  <c r="D20"/>
  <c r="Y19"/>
  <c r="L19"/>
  <c r="H19"/>
  <c r="D19"/>
  <c r="R23"/>
  <c r="R22"/>
  <c r="R21"/>
  <c r="R20"/>
  <c r="R19"/>
  <c r="X23"/>
  <c r="K23"/>
  <c r="G23"/>
  <c r="C23"/>
  <c r="X22"/>
  <c r="K22"/>
  <c r="G22"/>
  <c r="C22"/>
  <c r="X21"/>
  <c r="K21"/>
  <c r="G21"/>
  <c r="C21"/>
  <c r="X20"/>
  <c r="K20"/>
  <c r="G20"/>
  <c r="C20"/>
  <c r="X19"/>
  <c r="K19"/>
  <c r="G19"/>
  <c r="C19"/>
  <c r="R15" i="2"/>
  <c r="P16"/>
  <c r="P18"/>
  <c r="Q16"/>
  <c r="Q18"/>
  <c r="K16"/>
  <c r="K18"/>
  <c r="L16"/>
  <c r="L18"/>
  <c r="M18" s="1"/>
  <c r="H15"/>
  <c r="H16"/>
  <c r="H17"/>
  <c r="H18"/>
  <c r="I18" s="1"/>
  <c r="H19"/>
  <c r="C16"/>
  <c r="C18"/>
  <c r="D16"/>
  <c r="D18"/>
  <c r="V16"/>
  <c r="V17"/>
  <c r="V18"/>
  <c r="Y15"/>
  <c r="Y16"/>
  <c r="Z16" s="1"/>
  <c r="Y17"/>
  <c r="Z17" s="1"/>
  <c r="Y18"/>
  <c r="Z18" s="1"/>
  <c r="Y19"/>
  <c r="E15"/>
  <c r="I17"/>
  <c r="E16"/>
  <c r="I16"/>
  <c r="M15"/>
  <c r="M17"/>
  <c r="R15" i="3" l="1"/>
  <c r="I20"/>
  <c r="I21"/>
  <c r="I22"/>
  <c r="I23"/>
  <c r="M20"/>
  <c r="M22"/>
  <c r="Z19"/>
  <c r="E20"/>
  <c r="E22"/>
  <c r="N22" s="1"/>
  <c r="E23"/>
  <c r="Z20"/>
  <c r="Z21"/>
  <c r="Z22"/>
  <c r="Z23"/>
  <c r="I19"/>
  <c r="E19"/>
  <c r="E21"/>
  <c r="V22"/>
  <c r="V21"/>
  <c r="R16" i="2"/>
  <c r="AA16" s="1"/>
  <c r="N17"/>
  <c r="V19" i="3"/>
  <c r="AA17" i="2"/>
  <c r="B19" i="1"/>
  <c r="B20" s="1"/>
  <c r="X19" i="2"/>
  <c r="D19"/>
  <c r="C19"/>
  <c r="G19"/>
  <c r="L19"/>
  <c r="K19"/>
  <c r="Q19"/>
  <c r="P19"/>
  <c r="M16"/>
  <c r="I15"/>
  <c r="E18"/>
  <c r="N18" s="1"/>
  <c r="R18"/>
  <c r="AA18" s="1"/>
  <c r="Z15"/>
  <c r="V15"/>
  <c r="V23" i="3"/>
  <c r="M19"/>
  <c r="M21"/>
  <c r="M23"/>
  <c r="V20"/>
  <c r="AA20" s="1"/>
  <c r="N16" i="2"/>
  <c r="R19" l="1"/>
  <c r="AC16"/>
  <c r="AA15"/>
  <c r="N15"/>
  <c r="AC17"/>
  <c r="AA19" i="3"/>
  <c r="N23"/>
  <c r="N20"/>
  <c r="AC20" s="1"/>
  <c r="AA23"/>
  <c r="AA22"/>
  <c r="AC22" s="1"/>
  <c r="AA21"/>
  <c r="N19"/>
  <c r="N21"/>
  <c r="AC18" i="2"/>
  <c r="AC15"/>
  <c r="V19"/>
  <c r="B21" i="1"/>
  <c r="B22" s="1"/>
  <c r="X23" i="2"/>
  <c r="X22"/>
  <c r="X21"/>
  <c r="X20"/>
  <c r="T11"/>
  <c r="D23"/>
  <c r="D21"/>
  <c r="C23"/>
  <c r="C21"/>
  <c r="E21" s="1"/>
  <c r="G24"/>
  <c r="G23"/>
  <c r="G22"/>
  <c r="G21"/>
  <c r="G11" s="1"/>
  <c r="G20"/>
  <c r="L23"/>
  <c r="L21"/>
  <c r="K23"/>
  <c r="K21"/>
  <c r="Q23"/>
  <c r="Q21"/>
  <c r="P23"/>
  <c r="R23" s="1"/>
  <c r="P21"/>
  <c r="Y28" i="3"/>
  <c r="H28"/>
  <c r="Y27"/>
  <c r="H27"/>
  <c r="Y26"/>
  <c r="H26"/>
  <c r="Y25"/>
  <c r="H25"/>
  <c r="Y24"/>
  <c r="H24"/>
  <c r="R28"/>
  <c r="R26"/>
  <c r="R24"/>
  <c r="X28"/>
  <c r="G28"/>
  <c r="X27"/>
  <c r="G27"/>
  <c r="X26"/>
  <c r="G26"/>
  <c r="X25"/>
  <c r="G25"/>
  <c r="X24"/>
  <c r="G24"/>
  <c r="P20" i="2"/>
  <c r="C20"/>
  <c r="Y21"/>
  <c r="V28" i="3"/>
  <c r="L28"/>
  <c r="D28"/>
  <c r="L27"/>
  <c r="D27"/>
  <c r="L26"/>
  <c r="D26"/>
  <c r="L25"/>
  <c r="D25"/>
  <c r="L24"/>
  <c r="D24"/>
  <c r="R27"/>
  <c r="K28"/>
  <c r="C28"/>
  <c r="K27"/>
  <c r="C27"/>
  <c r="K26"/>
  <c r="C26"/>
  <c r="K25"/>
  <c r="C25"/>
  <c r="K24"/>
  <c r="C24"/>
  <c r="P22" i="2"/>
  <c r="Q20"/>
  <c r="Q24"/>
  <c r="K22"/>
  <c r="L20"/>
  <c r="L24"/>
  <c r="H20"/>
  <c r="H22"/>
  <c r="H24"/>
  <c r="C22"/>
  <c r="D20"/>
  <c r="D24"/>
  <c r="Y20"/>
  <c r="Y22"/>
  <c r="Y24"/>
  <c r="P24"/>
  <c r="Q22"/>
  <c r="K20"/>
  <c r="K24"/>
  <c r="L22"/>
  <c r="M22" s="1"/>
  <c r="H21"/>
  <c r="H23"/>
  <c r="C24"/>
  <c r="E24" s="1"/>
  <c r="D22"/>
  <c r="Y23"/>
  <c r="M19"/>
  <c r="E19"/>
  <c r="I19"/>
  <c r="Z19"/>
  <c r="L11"/>
  <c r="R21" l="1"/>
  <c r="AA19"/>
  <c r="E9"/>
  <c r="C11"/>
  <c r="R24"/>
  <c r="N19"/>
  <c r="AC19" s="1"/>
  <c r="E23"/>
  <c r="AC19" i="3"/>
  <c r="AC23"/>
  <c r="L15"/>
  <c r="Z26"/>
  <c r="Z28"/>
  <c r="E27"/>
  <c r="D15"/>
  <c r="I26"/>
  <c r="I28"/>
  <c r="Y15"/>
  <c r="E25"/>
  <c r="Z25"/>
  <c r="Z27"/>
  <c r="AC21"/>
  <c r="Z24"/>
  <c r="Z13" s="1"/>
  <c r="X15"/>
  <c r="E24"/>
  <c r="C15"/>
  <c r="M26"/>
  <c r="N26" s="1"/>
  <c r="E26"/>
  <c r="E28"/>
  <c r="H15"/>
  <c r="M24"/>
  <c r="K15"/>
  <c r="I24"/>
  <c r="G15"/>
  <c r="I15" s="1"/>
  <c r="M28"/>
  <c r="N28" s="1"/>
  <c r="I25"/>
  <c r="I27"/>
  <c r="V24"/>
  <c r="T15"/>
  <c r="V27"/>
  <c r="U15"/>
  <c r="K11" i="2"/>
  <c r="M11" s="1"/>
  <c r="D11"/>
  <c r="U11"/>
  <c r="Q11"/>
  <c r="R22"/>
  <c r="V11"/>
  <c r="R20"/>
  <c r="P11"/>
  <c r="E11"/>
  <c r="Y11"/>
  <c r="E22"/>
  <c r="M24"/>
  <c r="R25" i="3"/>
  <c r="R13" s="1"/>
  <c r="V26"/>
  <c r="AA26" s="1"/>
  <c r="M21" i="2"/>
  <c r="I20"/>
  <c r="I22"/>
  <c r="N22" s="1"/>
  <c r="I24"/>
  <c r="V21"/>
  <c r="V23"/>
  <c r="Z20"/>
  <c r="Z22"/>
  <c r="X24"/>
  <c r="H11"/>
  <c r="I11" s="1"/>
  <c r="M20"/>
  <c r="M9" s="1"/>
  <c r="M25" i="3"/>
  <c r="M27"/>
  <c r="E20" i="2"/>
  <c r="V25" i="3"/>
  <c r="AA28"/>
  <c r="M23" i="2"/>
  <c r="I21"/>
  <c r="I23"/>
  <c r="V20"/>
  <c r="V22"/>
  <c r="V24"/>
  <c r="Z21"/>
  <c r="Z23"/>
  <c r="AA23" s="1"/>
  <c r="V9" l="1"/>
  <c r="R9"/>
  <c r="N24" i="3"/>
  <c r="M13"/>
  <c r="R11" i="2"/>
  <c r="AA11" s="1"/>
  <c r="I9"/>
  <c r="I13" i="3"/>
  <c r="E13"/>
  <c r="V13"/>
  <c r="AA27"/>
  <c r="M15"/>
  <c r="AA24"/>
  <c r="E15"/>
  <c r="N27"/>
  <c r="Z15"/>
  <c r="AC28"/>
  <c r="N25"/>
  <c r="AC26"/>
  <c r="V15"/>
  <c r="N24" i="2"/>
  <c r="AA21"/>
  <c r="N23"/>
  <c r="AC23" s="1"/>
  <c r="N20"/>
  <c r="AA22"/>
  <c r="AC22" s="1"/>
  <c r="AA25" i="3"/>
  <c r="AC25" s="1"/>
  <c r="N11" i="2"/>
  <c r="Z24"/>
  <c r="AA24" s="1"/>
  <c r="X11"/>
  <c r="Z11" s="1"/>
  <c r="AA20"/>
  <c r="N21"/>
  <c r="AC24"/>
  <c r="Z9" l="1"/>
  <c r="AC11"/>
  <c r="AC24" i="3"/>
  <c r="AC27"/>
  <c r="N15"/>
  <c r="AA15"/>
  <c r="AC21" i="2"/>
  <c r="AC20"/>
  <c r="AC15" i="3" l="1"/>
</calcChain>
</file>

<file path=xl/sharedStrings.xml><?xml version="1.0" encoding="utf-8"?>
<sst xmlns="http://schemas.openxmlformats.org/spreadsheetml/2006/main" count="97" uniqueCount="22">
  <si>
    <t>Año</t>
  </si>
  <si>
    <t>Total</t>
  </si>
  <si>
    <t>CIR Total</t>
  </si>
  <si>
    <t>CIC24</t>
  </si>
  <si>
    <r>
      <t>CIC</t>
    </r>
    <r>
      <rPr>
        <b/>
        <vertAlign val="subscript"/>
        <sz val="10"/>
        <rFont val="Calibri"/>
        <family val="2"/>
      </rPr>
      <t>24</t>
    </r>
  </si>
  <si>
    <r>
      <t>CIR</t>
    </r>
    <r>
      <rPr>
        <b/>
        <vertAlign val="subscript"/>
        <sz val="12"/>
        <color rgb="FF000000"/>
        <rFont val="Arial"/>
        <family val="2"/>
      </rPr>
      <t>24</t>
    </r>
  </si>
  <si>
    <t>ZONA REALITO</t>
  </si>
  <si>
    <t>ZONA SOLEDAD</t>
  </si>
  <si>
    <t>ZONA INTERAPAS</t>
  </si>
  <si>
    <r>
      <t>CIC</t>
    </r>
    <r>
      <rPr>
        <b/>
        <vertAlign val="subscript"/>
        <sz val="12"/>
        <color rgb="FF000000"/>
        <rFont val="Arial"/>
        <family val="2"/>
      </rPr>
      <t>48</t>
    </r>
  </si>
  <si>
    <r>
      <t>CIR</t>
    </r>
    <r>
      <rPr>
        <b/>
        <vertAlign val="subscript"/>
        <sz val="12"/>
        <color rgb="FF000000"/>
        <rFont val="Arial"/>
        <family val="2"/>
      </rPr>
      <t>48</t>
    </r>
  </si>
  <si>
    <t>CIC Total</t>
  </si>
  <si>
    <t>CIC48</t>
  </si>
  <si>
    <t>CIR24</t>
  </si>
  <si>
    <t>CIR48</t>
  </si>
  <si>
    <t>CIC TOTAL</t>
  </si>
  <si>
    <t xml:space="preserve">Incumplimiento en Zona Realito </t>
  </si>
  <si>
    <t>AÑO</t>
  </si>
  <si>
    <t>Incumpl</t>
  </si>
  <si>
    <t>Incumplimiento en Zona Soledad</t>
  </si>
  <si>
    <t>Incumplimiento en ZonaRealito</t>
  </si>
  <si>
    <t>Suponiendo que el Costo Total del Programa se financia con el mismo porcentaje de Crédito que de Capital de Riesgo y con las mismas tasa para ambos tendríamos: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</si>
</sst>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b/>
      <sz val="10"/>
      <name val="Arial"/>
      <family val="2"/>
    </font>
    <font>
      <b/>
      <vertAlign val="subscript"/>
      <sz val="12"/>
      <color rgb="FF000000"/>
      <name val="Arial"/>
      <family val="2"/>
    </font>
    <font>
      <b/>
      <vertAlign val="subscript"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Protection="1">
      <protection hidden="1"/>
    </xf>
    <xf numFmtId="0" fontId="0" fillId="0" borderId="0" xfId="0" applyProtection="1">
      <protection hidden="1"/>
    </xf>
    <xf numFmtId="3" fontId="4" fillId="0" borderId="0" xfId="0" applyNumberFormat="1" applyFont="1" applyProtection="1"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3" fontId="3" fillId="0" borderId="4" xfId="0" applyNumberFormat="1" applyFont="1" applyBorder="1" applyAlignment="1" applyProtection="1">
      <alignment horizontal="center" wrapText="1"/>
      <protection hidden="1"/>
    </xf>
    <xf numFmtId="0" fontId="3" fillId="0" borderId="4" xfId="0" applyFont="1" applyBorder="1" applyAlignment="1" applyProtection="1">
      <alignment horizontal="center" wrapText="1"/>
      <protection hidden="1"/>
    </xf>
    <xf numFmtId="0" fontId="2" fillId="0" borderId="4" xfId="0" applyFont="1" applyBorder="1" applyProtection="1"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3" fontId="2" fillId="0" borderId="4" xfId="0" applyNumberFormat="1" applyFont="1" applyBorder="1" applyProtection="1">
      <protection hidden="1"/>
    </xf>
    <xf numFmtId="0" fontId="2" fillId="0" borderId="0" xfId="0" applyFont="1" applyAlignment="1" applyProtection="1">
      <alignment horizontal="center" vertical="center"/>
      <protection hidden="1"/>
    </xf>
    <xf numFmtId="3" fontId="2" fillId="0" borderId="0" xfId="0" applyNumberFormat="1" applyFont="1" applyProtection="1">
      <protection hidden="1"/>
    </xf>
    <xf numFmtId="3" fontId="2" fillId="0" borderId="4" xfId="0" quotePrefix="1" applyNumberFormat="1" applyFont="1" applyBorder="1" applyProtection="1">
      <protection hidden="1"/>
    </xf>
    <xf numFmtId="0" fontId="3" fillId="2" borderId="4" xfId="0" applyFont="1" applyFill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center" wrapText="1"/>
      <protection hidden="1"/>
    </xf>
    <xf numFmtId="3" fontId="0" fillId="0" borderId="0" xfId="0" applyNumberFormat="1"/>
    <xf numFmtId="0" fontId="0" fillId="0" borderId="0" xfId="0" applyBorder="1"/>
    <xf numFmtId="9" fontId="0" fillId="0" borderId="0" xfId="0" applyNumberFormat="1"/>
    <xf numFmtId="0" fontId="1" fillId="3" borderId="0" xfId="0" applyFont="1" applyFill="1" applyBorder="1" applyAlignment="1">
      <alignment horizontal="center"/>
    </xf>
    <xf numFmtId="164" fontId="0" fillId="0" borderId="0" xfId="0" applyNumberFormat="1"/>
    <xf numFmtId="3" fontId="3" fillId="0" borderId="4" xfId="0" applyNumberFormat="1" applyFont="1" applyBorder="1" applyProtection="1">
      <protection hidden="1"/>
    </xf>
    <xf numFmtId="0" fontId="0" fillId="0" borderId="0" xfId="0" applyAlignment="1">
      <alignment horizontal="center"/>
    </xf>
    <xf numFmtId="3" fontId="1" fillId="0" borderId="4" xfId="0" applyNumberFormat="1" applyFont="1" applyBorder="1"/>
    <xf numFmtId="3" fontId="3" fillId="0" borderId="4" xfId="0" quotePrefix="1" applyNumberFormat="1" applyFont="1" applyBorder="1" applyProtection="1">
      <protection hidden="1"/>
    </xf>
    <xf numFmtId="0" fontId="0" fillId="0" borderId="4" xfId="0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Fill="1" applyBorder="1" applyAlignment="1" applyProtection="1">
      <alignment horizontal="center" wrapText="1"/>
      <protection hidden="1"/>
    </xf>
    <xf numFmtId="0" fontId="3" fillId="0" borderId="2" xfId="0" applyFont="1" applyFill="1" applyBorder="1" applyAlignment="1" applyProtection="1">
      <alignment horizontal="center" wrapText="1"/>
      <protection hidden="1"/>
    </xf>
    <xf numFmtId="0" fontId="3" fillId="0" borderId="3" xfId="0" applyFont="1" applyFill="1" applyBorder="1" applyAlignment="1" applyProtection="1">
      <alignment horizontal="center" wrapText="1"/>
      <protection hidden="1"/>
    </xf>
    <xf numFmtId="0" fontId="0" fillId="0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C22"/>
  <sheetViews>
    <sheetView workbookViewId="0">
      <selection activeCell="AB11" sqref="AB11"/>
    </sheetView>
    <sheetView workbookViewId="1"/>
  </sheetViews>
  <sheetFormatPr baseColWidth="10" defaultRowHeight="15"/>
  <sheetData>
    <row r="3" spans="1:29">
      <c r="A3" t="s">
        <v>21</v>
      </c>
    </row>
    <row r="8" spans="1:29" ht="14.45" customHeight="1">
      <c r="B8" s="1"/>
      <c r="C8" s="30" t="s">
        <v>6</v>
      </c>
      <c r="D8" s="31"/>
      <c r="E8" s="32"/>
      <c r="F8" s="2"/>
      <c r="G8" s="30" t="s">
        <v>7</v>
      </c>
      <c r="H8" s="31"/>
      <c r="I8" s="32"/>
      <c r="J8" s="2"/>
      <c r="K8" s="30" t="s">
        <v>8</v>
      </c>
      <c r="L8" s="31"/>
      <c r="M8" s="32"/>
      <c r="N8" s="13" t="s">
        <v>11</v>
      </c>
      <c r="P8" s="30" t="s">
        <v>6</v>
      </c>
      <c r="Q8" s="31"/>
      <c r="R8" s="32"/>
      <c r="S8" s="2"/>
      <c r="T8" s="30" t="s">
        <v>7</v>
      </c>
      <c r="U8" s="31"/>
      <c r="V8" s="32"/>
      <c r="W8" s="2"/>
      <c r="X8" s="30" t="s">
        <v>8</v>
      </c>
      <c r="Y8" s="31"/>
      <c r="Z8" s="32"/>
      <c r="AA8" s="13" t="s">
        <v>2</v>
      </c>
      <c r="AC8" s="13" t="s">
        <v>15</v>
      </c>
    </row>
    <row r="9" spans="1:29">
      <c r="B9" s="1"/>
      <c r="C9" s="2"/>
      <c r="D9" s="2"/>
      <c r="E9" s="3">
        <f>+MAX(E13:E22)</f>
        <v>31988842.36558025</v>
      </c>
      <c r="F9" s="2"/>
      <c r="G9" s="2"/>
      <c r="H9" s="2"/>
      <c r="I9" s="3">
        <f>+MAX(I13:I22)</f>
        <v>6671647.2588917017</v>
      </c>
      <c r="J9" s="2"/>
      <c r="K9" s="2"/>
      <c r="L9" s="2"/>
      <c r="M9" s="3">
        <f>+MAX(M13:M22)</f>
        <v>18690508.447118636</v>
      </c>
      <c r="N9" s="3"/>
      <c r="P9" s="2"/>
      <c r="Q9" s="2"/>
      <c r="R9" s="3">
        <f>+MAX(R13:R22)</f>
        <v>27149923.592020944</v>
      </c>
      <c r="S9" s="2"/>
      <c r="T9" s="2"/>
      <c r="U9" s="2"/>
      <c r="V9" s="3">
        <f>+MAX(V13:V22)</f>
        <v>5978667.7618120965</v>
      </c>
      <c r="W9" s="2"/>
      <c r="X9" s="2"/>
      <c r="Y9" s="2"/>
      <c r="Z9" s="3">
        <f>+MAX(Z13:Z22)</f>
        <v>16531608.161107548</v>
      </c>
      <c r="AA9" s="3"/>
    </row>
    <row r="10" spans="1:29" ht="18.75">
      <c r="B10" s="4" t="s">
        <v>0</v>
      </c>
      <c r="C10" s="5" t="s">
        <v>4</v>
      </c>
      <c r="D10" s="5" t="s">
        <v>9</v>
      </c>
      <c r="E10" s="6" t="s">
        <v>1</v>
      </c>
      <c r="F10" s="2"/>
      <c r="G10" s="5" t="s">
        <v>4</v>
      </c>
      <c r="H10" s="5" t="s">
        <v>9</v>
      </c>
      <c r="I10" s="6" t="s">
        <v>1</v>
      </c>
      <c r="J10" s="2"/>
      <c r="K10" s="5" t="s">
        <v>4</v>
      </c>
      <c r="L10" s="5" t="s">
        <v>9</v>
      </c>
      <c r="M10" s="6" t="s">
        <v>1</v>
      </c>
      <c r="N10" s="14"/>
      <c r="P10" s="5" t="s">
        <v>5</v>
      </c>
      <c r="Q10" s="5" t="s">
        <v>10</v>
      </c>
      <c r="R10" s="6" t="s">
        <v>1</v>
      </c>
      <c r="S10" s="2"/>
      <c r="T10" s="5" t="s">
        <v>5</v>
      </c>
      <c r="U10" s="5" t="s">
        <v>10</v>
      </c>
      <c r="V10" s="6" t="s">
        <v>1</v>
      </c>
      <c r="W10" s="2"/>
      <c r="X10" s="5" t="s">
        <v>5</v>
      </c>
      <c r="Y10" s="5" t="s">
        <v>10</v>
      </c>
      <c r="Z10" s="6" t="s">
        <v>1</v>
      </c>
      <c r="AA10" s="14"/>
    </row>
    <row r="11" spans="1:29">
      <c r="B11" s="7"/>
      <c r="C11" s="15">
        <f>SUM(C13:C23)</f>
        <v>183085932.8937293</v>
      </c>
      <c r="D11" s="15">
        <f>SUM(D13:D23)</f>
        <v>109441992.60965842</v>
      </c>
      <c r="E11" s="15">
        <f>+D11+C11</f>
        <v>292527925.50338769</v>
      </c>
      <c r="G11" s="15">
        <f>SUM(G13:G23)</f>
        <v>56123757.433176473</v>
      </c>
      <c r="H11" s="15">
        <f>SUM(H13:H23)</f>
        <v>8474172.1245924383</v>
      </c>
      <c r="I11" s="15">
        <f>+H11+G11</f>
        <v>64597929.557768911</v>
      </c>
      <c r="K11" s="15">
        <f>SUM(K13:K23)</f>
        <v>113108362.93174845</v>
      </c>
      <c r="L11" s="15">
        <f>SUM(L13:L23)</f>
        <v>59037377.231550306</v>
      </c>
      <c r="M11" s="15">
        <f>+L11+K11</f>
        <v>172145740.16329876</v>
      </c>
      <c r="N11" s="15">
        <f>+E11+I11+M11</f>
        <v>529271595.22445536</v>
      </c>
      <c r="P11" s="15">
        <f>SUM(P13:P23)</f>
        <v>155636132.80202067</v>
      </c>
      <c r="Q11" s="15">
        <f>SUM(Q13:Q23)</f>
        <v>92690482.494550914</v>
      </c>
      <c r="R11" s="15">
        <f>+Q11+P11</f>
        <v>248326615.29657158</v>
      </c>
      <c r="T11" s="15">
        <f>SUM(T13:T23)</f>
        <v>50657593.833420351</v>
      </c>
      <c r="U11" s="15">
        <f>SUM(U13:U23)</f>
        <v>7303267.0277604582</v>
      </c>
      <c r="V11" s="15">
        <f>+U11+T11</f>
        <v>57960860.861180812</v>
      </c>
      <c r="X11" s="15">
        <f>SUM(X13:X23)</f>
        <v>101669809.46962775</v>
      </c>
      <c r="Y11" s="15">
        <f>SUM(Y13:Y23)</f>
        <v>50917017.713158086</v>
      </c>
      <c r="Z11" s="15">
        <f>+Y11+X11</f>
        <v>152586827.18278584</v>
      </c>
      <c r="AA11" s="15">
        <f>+Z11+V11+R11</f>
        <v>458874303.34053826</v>
      </c>
      <c r="AC11" s="22">
        <f>+AA11+N11</f>
        <v>988145898.56499362</v>
      </c>
    </row>
    <row r="13" spans="1:29">
      <c r="B13" s="21">
        <v>3</v>
      </c>
      <c r="C13" s="9">
        <v>18308593.289372921</v>
      </c>
      <c r="D13" s="9">
        <v>0</v>
      </c>
      <c r="E13" s="20">
        <v>18308593.289372921</v>
      </c>
      <c r="G13" s="9">
        <v>5612375.743317645</v>
      </c>
      <c r="H13" s="9">
        <v>0</v>
      </c>
      <c r="I13" s="20">
        <v>5612375.743317645</v>
      </c>
      <c r="K13" s="9">
        <v>11310836.293174842</v>
      </c>
      <c r="L13" s="9">
        <v>0</v>
      </c>
      <c r="M13" s="9">
        <v>11310836.293174842</v>
      </c>
      <c r="N13" s="20">
        <v>35231805.32586541</v>
      </c>
      <c r="P13" s="9">
        <v>15563613.280202063</v>
      </c>
      <c r="Q13" s="9">
        <v>0</v>
      </c>
      <c r="R13" s="20">
        <v>15563613.280202063</v>
      </c>
      <c r="T13" s="9">
        <v>5065759.3833420323</v>
      </c>
      <c r="U13" s="9">
        <v>0</v>
      </c>
      <c r="V13" s="20">
        <v>5065759.3833420323</v>
      </c>
      <c r="X13" s="9">
        <v>10166980.946962772</v>
      </c>
      <c r="Y13" s="9">
        <v>0</v>
      </c>
      <c r="Z13" s="9">
        <v>10166980.946962772</v>
      </c>
      <c r="AA13" s="20">
        <v>30796353.610506859</v>
      </c>
      <c r="AC13" s="22">
        <f t="shared" ref="AC13:AC22" si="0">+AA13+N13</f>
        <v>66028158.936372265</v>
      </c>
    </row>
    <row r="14" spans="1:29">
      <c r="B14" s="21">
        <f>+B13+1</f>
        <v>4</v>
      </c>
      <c r="C14" s="9">
        <v>18308593.289372921</v>
      </c>
      <c r="D14" s="9">
        <v>0</v>
      </c>
      <c r="E14" s="20">
        <v>18308593.289372921</v>
      </c>
      <c r="G14" s="9">
        <v>5612375.7433176469</v>
      </c>
      <c r="H14" s="9">
        <v>0</v>
      </c>
      <c r="I14" s="20">
        <v>5612375.7433176469</v>
      </c>
      <c r="K14" s="9">
        <v>11310836.293174841</v>
      </c>
      <c r="L14" s="9">
        <v>0</v>
      </c>
      <c r="M14" s="9">
        <v>11310836.293174841</v>
      </c>
      <c r="N14" s="20">
        <v>35231805.32586541</v>
      </c>
      <c r="P14" s="9">
        <v>15563613.280202063</v>
      </c>
      <c r="Q14" s="9">
        <v>0</v>
      </c>
      <c r="R14" s="20">
        <v>15563613.280202063</v>
      </c>
      <c r="T14" s="9">
        <v>5065759.3833420333</v>
      </c>
      <c r="U14" s="9">
        <v>0</v>
      </c>
      <c r="V14" s="20">
        <v>5065759.3833420333</v>
      </c>
      <c r="X14" s="9">
        <v>10166980.946962772</v>
      </c>
      <c r="Y14" s="9">
        <v>0</v>
      </c>
      <c r="Z14" s="9">
        <v>10166980.946962772</v>
      </c>
      <c r="AA14" s="20">
        <v>30796353.610506859</v>
      </c>
      <c r="AC14" s="22">
        <f t="shared" si="0"/>
        <v>66028158.936372265</v>
      </c>
    </row>
    <row r="15" spans="1:29">
      <c r="B15" s="21">
        <f t="shared" ref="B15:B22" si="1">+B14+1</f>
        <v>5</v>
      </c>
      <c r="C15" s="9">
        <v>18308593.289372921</v>
      </c>
      <c r="D15" s="9">
        <v>13680249.076207295</v>
      </c>
      <c r="E15" s="20">
        <v>31988842.365580209</v>
      </c>
      <c r="G15" s="9">
        <v>5612375.7433176478</v>
      </c>
      <c r="H15" s="9">
        <v>1059271.5155740548</v>
      </c>
      <c r="I15" s="20">
        <v>6671647.2588917017</v>
      </c>
      <c r="K15" s="9">
        <v>11310836.293174841</v>
      </c>
      <c r="L15" s="9">
        <v>7379672.1539437836</v>
      </c>
      <c r="M15" s="9">
        <v>18690508.447118625</v>
      </c>
      <c r="N15" s="20">
        <v>57350998.071590543</v>
      </c>
      <c r="P15" s="9">
        <v>15563613.280202063</v>
      </c>
      <c r="Q15" s="9">
        <v>11586310.31181886</v>
      </c>
      <c r="R15" s="20">
        <v>27149923.592020918</v>
      </c>
      <c r="T15" s="9">
        <v>5065759.3833420323</v>
      </c>
      <c r="U15" s="9">
        <v>912908.37847005704</v>
      </c>
      <c r="V15" s="20">
        <v>5978667.761812089</v>
      </c>
      <c r="X15" s="9">
        <v>10166980.946962774</v>
      </c>
      <c r="Y15" s="9">
        <v>6364627.2141447589</v>
      </c>
      <c r="Z15" s="9">
        <v>16531608.161107533</v>
      </c>
      <c r="AA15" s="20">
        <v>49660199.514940552</v>
      </c>
      <c r="AC15" s="22">
        <f t="shared" si="0"/>
        <v>107011197.5865311</v>
      </c>
    </row>
    <row r="16" spans="1:29">
      <c r="B16" s="21">
        <f t="shared" si="1"/>
        <v>6</v>
      </c>
      <c r="C16" s="9">
        <v>18308593.289372921</v>
      </c>
      <c r="D16" s="9">
        <v>13680249.076207299</v>
      </c>
      <c r="E16" s="20">
        <v>31988842.365580209</v>
      </c>
      <c r="G16" s="9">
        <v>5612375.7433176478</v>
      </c>
      <c r="H16" s="9">
        <v>1059271.5155740543</v>
      </c>
      <c r="I16" s="20">
        <v>6671647.2588917017</v>
      </c>
      <c r="K16" s="9">
        <v>11310836.293174844</v>
      </c>
      <c r="L16" s="9">
        <v>7379672.1539437845</v>
      </c>
      <c r="M16" s="9">
        <v>18690508.447118632</v>
      </c>
      <c r="N16" s="20">
        <v>57350998.071590528</v>
      </c>
      <c r="P16" s="9">
        <v>15563613.280202063</v>
      </c>
      <c r="Q16" s="9">
        <v>11586310.311818859</v>
      </c>
      <c r="R16" s="20">
        <v>27149923.592020921</v>
      </c>
      <c r="T16" s="9">
        <v>5065759.3833420323</v>
      </c>
      <c r="U16" s="9">
        <v>912908.37847005692</v>
      </c>
      <c r="V16" s="20">
        <v>5978667.761812089</v>
      </c>
      <c r="X16" s="9">
        <v>10166980.946962774</v>
      </c>
      <c r="Y16" s="9">
        <v>6364627.2141447589</v>
      </c>
      <c r="Z16" s="9">
        <v>16531608.161107533</v>
      </c>
      <c r="AA16" s="20">
        <v>49660199.514940552</v>
      </c>
      <c r="AC16" s="22">
        <f t="shared" si="0"/>
        <v>107011197.58653107</v>
      </c>
    </row>
    <row r="17" spans="2:29">
      <c r="B17" s="21">
        <f t="shared" si="1"/>
        <v>7</v>
      </c>
      <c r="C17" s="9">
        <v>18308593.289372925</v>
      </c>
      <c r="D17" s="9">
        <v>13680249.076207301</v>
      </c>
      <c r="E17" s="20">
        <v>31988842.365580224</v>
      </c>
      <c r="G17" s="9">
        <v>5612375.7433176469</v>
      </c>
      <c r="H17" s="9">
        <v>1059271.5155740543</v>
      </c>
      <c r="I17" s="20">
        <v>6671647.2588916998</v>
      </c>
      <c r="K17" s="9">
        <v>11310836.293174846</v>
      </c>
      <c r="L17" s="9">
        <v>7379672.1539437883</v>
      </c>
      <c r="M17" s="9">
        <v>18690508.447118636</v>
      </c>
      <c r="N17" s="20">
        <v>57350998.071590573</v>
      </c>
      <c r="P17" s="9">
        <v>15563613.280202065</v>
      </c>
      <c r="Q17" s="9">
        <v>11586310.311818864</v>
      </c>
      <c r="R17" s="20">
        <v>27149923.592020933</v>
      </c>
      <c r="T17" s="9">
        <v>5065759.3833420323</v>
      </c>
      <c r="U17" s="9">
        <v>912908.37847005716</v>
      </c>
      <c r="V17" s="20">
        <v>5978667.7618120899</v>
      </c>
      <c r="X17" s="9">
        <v>10166980.946962776</v>
      </c>
      <c r="Y17" s="9">
        <v>6364627.2141447589</v>
      </c>
      <c r="Z17" s="9">
        <v>16531608.161107536</v>
      </c>
      <c r="AA17" s="20">
        <v>49660199.51494056</v>
      </c>
      <c r="AC17" s="22">
        <f t="shared" si="0"/>
        <v>107011197.58653113</v>
      </c>
    </row>
    <row r="18" spans="2:29">
      <c r="B18" s="21">
        <f t="shared" si="1"/>
        <v>8</v>
      </c>
      <c r="C18" s="9">
        <v>18308593.289372925</v>
      </c>
      <c r="D18" s="9">
        <v>13680249.076207299</v>
      </c>
      <c r="E18" s="20">
        <v>31988842.365580224</v>
      </c>
      <c r="G18" s="9">
        <v>5612375.743317645</v>
      </c>
      <c r="H18" s="9">
        <v>1059271.5155740548</v>
      </c>
      <c r="I18" s="20">
        <v>6671647.2588916998</v>
      </c>
      <c r="K18" s="9">
        <v>11310836.293174842</v>
      </c>
      <c r="L18" s="9">
        <v>7379672.1539437855</v>
      </c>
      <c r="M18" s="9">
        <v>18690508.447118629</v>
      </c>
      <c r="N18" s="20">
        <v>57350998.071590543</v>
      </c>
      <c r="P18" s="9">
        <v>15563613.280202065</v>
      </c>
      <c r="Q18" s="9">
        <v>11586310.31181886</v>
      </c>
      <c r="R18" s="20">
        <v>27149923.592020925</v>
      </c>
      <c r="T18" s="9">
        <v>5065759.3833420333</v>
      </c>
      <c r="U18" s="9">
        <v>912908.37847005716</v>
      </c>
      <c r="V18" s="20">
        <v>5978667.7618120909</v>
      </c>
      <c r="X18" s="9">
        <v>10166980.946962776</v>
      </c>
      <c r="Y18" s="9">
        <v>6364627.2141447598</v>
      </c>
      <c r="Z18" s="9">
        <v>16531608.161107535</v>
      </c>
      <c r="AA18" s="20">
        <v>49660199.51494056</v>
      </c>
      <c r="AC18" s="22">
        <f t="shared" si="0"/>
        <v>107011197.5865311</v>
      </c>
    </row>
    <row r="19" spans="2:29">
      <c r="B19" s="21">
        <f t="shared" si="1"/>
        <v>9</v>
      </c>
      <c r="C19" s="9">
        <v>18308593.289372932</v>
      </c>
      <c r="D19" s="9">
        <v>13680249.076207303</v>
      </c>
      <c r="E19" s="20">
        <v>31988842.365580238</v>
      </c>
      <c r="G19" s="9">
        <v>5612375.7433176469</v>
      </c>
      <c r="H19" s="9">
        <v>1059271.515574055</v>
      </c>
      <c r="I19" s="20">
        <v>6671647.2588917017</v>
      </c>
      <c r="K19" s="9">
        <v>11310836.293174846</v>
      </c>
      <c r="L19" s="9">
        <v>7379672.1539437892</v>
      </c>
      <c r="M19" s="9">
        <v>18690508.447118636</v>
      </c>
      <c r="N19" s="20">
        <v>57350998.071590573</v>
      </c>
      <c r="P19" s="9">
        <v>15563613.280202068</v>
      </c>
      <c r="Q19" s="9">
        <v>11586310.311818864</v>
      </c>
      <c r="R19" s="20">
        <v>27149923.59202094</v>
      </c>
      <c r="T19" s="9">
        <v>5065759.3833420351</v>
      </c>
      <c r="U19" s="9">
        <v>912908.37847005739</v>
      </c>
      <c r="V19" s="20">
        <v>5978667.7618120918</v>
      </c>
      <c r="X19" s="9">
        <v>10166980.946962778</v>
      </c>
      <c r="Y19" s="9">
        <v>6364627.2141447617</v>
      </c>
      <c r="Z19" s="9">
        <v>16531608.161107538</v>
      </c>
      <c r="AA19" s="20">
        <v>49660199.51494056</v>
      </c>
      <c r="AC19" s="22">
        <f t="shared" si="0"/>
        <v>107011197.58653113</v>
      </c>
    </row>
    <row r="20" spans="2:29">
      <c r="B20" s="21">
        <f t="shared" si="1"/>
        <v>10</v>
      </c>
      <c r="C20" s="9">
        <v>18308593.289372936</v>
      </c>
      <c r="D20" s="9">
        <v>13680249.076207304</v>
      </c>
      <c r="E20" s="20">
        <v>31988842.365580242</v>
      </c>
      <c r="G20" s="9">
        <v>5612375.743317646</v>
      </c>
      <c r="H20" s="9">
        <v>1059271.515574055</v>
      </c>
      <c r="I20" s="20">
        <v>6671647.2588917017</v>
      </c>
      <c r="K20" s="9">
        <v>11310836.293174842</v>
      </c>
      <c r="L20" s="9">
        <v>7379672.1539437883</v>
      </c>
      <c r="M20" s="9">
        <v>18690508.447118632</v>
      </c>
      <c r="N20" s="20">
        <v>57350998.071590587</v>
      </c>
      <c r="P20" s="9">
        <v>15563613.28020207</v>
      </c>
      <c r="Q20" s="9">
        <v>11586310.311818866</v>
      </c>
      <c r="R20" s="20">
        <v>27149923.592020936</v>
      </c>
      <c r="T20" s="9">
        <v>5065759.383342036</v>
      </c>
      <c r="U20" s="9">
        <v>912908.37847005727</v>
      </c>
      <c r="V20" s="20">
        <v>5978667.7618120927</v>
      </c>
      <c r="X20" s="9">
        <v>10166980.946962778</v>
      </c>
      <c r="Y20" s="9">
        <v>6364627.2141447626</v>
      </c>
      <c r="Z20" s="9">
        <v>16531608.161107544</v>
      </c>
      <c r="AA20" s="20">
        <v>49660199.514940567</v>
      </c>
      <c r="AC20" s="22">
        <f t="shared" si="0"/>
        <v>107011197.58653116</v>
      </c>
    </row>
    <row r="21" spans="2:29">
      <c r="B21" s="21">
        <f t="shared" si="1"/>
        <v>11</v>
      </c>
      <c r="C21" s="9">
        <v>18308593.289372943</v>
      </c>
      <c r="D21" s="9">
        <v>13680249.076207306</v>
      </c>
      <c r="E21" s="20">
        <v>31988842.36558025</v>
      </c>
      <c r="G21" s="9">
        <v>5612375.743317646</v>
      </c>
      <c r="H21" s="9">
        <v>1059271.5155740548</v>
      </c>
      <c r="I21" s="20">
        <v>6671647.2588917017</v>
      </c>
      <c r="K21" s="9">
        <v>11310836.293174844</v>
      </c>
      <c r="L21" s="9">
        <v>7379672.1539437883</v>
      </c>
      <c r="M21" s="9">
        <v>18690508.447118632</v>
      </c>
      <c r="N21" s="20">
        <v>57350998.071590573</v>
      </c>
      <c r="P21" s="9">
        <v>15563613.280202076</v>
      </c>
      <c r="Q21" s="9">
        <v>11586310.31181887</v>
      </c>
      <c r="R21" s="20">
        <v>27149923.592020944</v>
      </c>
      <c r="T21" s="9">
        <v>5065759.3833420388</v>
      </c>
      <c r="U21" s="9">
        <v>912908.37847005762</v>
      </c>
      <c r="V21" s="20">
        <v>5978667.7618120965</v>
      </c>
      <c r="X21" s="9">
        <v>10166980.946962781</v>
      </c>
      <c r="Y21" s="9">
        <v>6364627.2141447626</v>
      </c>
      <c r="Z21" s="9">
        <v>16531608.161107548</v>
      </c>
      <c r="AA21" s="20">
        <v>49660199.514940582</v>
      </c>
      <c r="AC21" s="22">
        <f t="shared" si="0"/>
        <v>107011197.58653116</v>
      </c>
    </row>
    <row r="22" spans="2:29">
      <c r="B22" s="21">
        <f t="shared" si="1"/>
        <v>12</v>
      </c>
      <c r="C22" s="9">
        <v>18308593.28937294</v>
      </c>
      <c r="D22" s="9">
        <v>13680249.076207306</v>
      </c>
      <c r="E22" s="20">
        <v>31988842.365580242</v>
      </c>
      <c r="G22" s="9">
        <v>5612375.743317646</v>
      </c>
      <c r="H22" s="9">
        <v>1059271.5155740553</v>
      </c>
      <c r="I22" s="20">
        <v>6671647.2588917017</v>
      </c>
      <c r="K22" s="9">
        <v>11310836.293174846</v>
      </c>
      <c r="L22" s="9">
        <v>7379672.1539437883</v>
      </c>
      <c r="M22" s="9">
        <v>18690508.447118636</v>
      </c>
      <c r="N22" s="20">
        <v>57350998.071590573</v>
      </c>
      <c r="P22" s="9">
        <v>15563613.280202072</v>
      </c>
      <c r="Q22" s="9">
        <v>11586310.31181887</v>
      </c>
      <c r="R22" s="20">
        <v>27149923.59202094</v>
      </c>
      <c r="T22" s="9">
        <v>5065759.3833420388</v>
      </c>
      <c r="U22" s="9">
        <v>912908.37847005785</v>
      </c>
      <c r="V22" s="20">
        <v>5978667.7618120965</v>
      </c>
      <c r="X22" s="9">
        <v>10166980.946962783</v>
      </c>
      <c r="Y22" s="9">
        <v>6364627.2141447645</v>
      </c>
      <c r="Z22" s="9">
        <v>16531608.161107548</v>
      </c>
      <c r="AA22" s="20">
        <v>49660199.514940582</v>
      </c>
      <c r="AC22" s="22">
        <f t="shared" si="0"/>
        <v>107011197.58653116</v>
      </c>
    </row>
  </sheetData>
  <mergeCells count="6">
    <mergeCell ref="X8:Z8"/>
    <mergeCell ref="C8:E8"/>
    <mergeCell ref="G8:I8"/>
    <mergeCell ref="K8:M8"/>
    <mergeCell ref="P8:R8"/>
    <mergeCell ref="T8:V8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AC24"/>
  <sheetViews>
    <sheetView workbookViewId="0">
      <selection activeCell="Y11" sqref="Y11"/>
    </sheetView>
    <sheetView workbookViewId="1">
      <selection activeCell="H6" sqref="H6"/>
    </sheetView>
  </sheetViews>
  <sheetFormatPr baseColWidth="10" defaultRowHeight="15"/>
  <sheetData>
    <row r="2" spans="2:29">
      <c r="B2" t="s">
        <v>16</v>
      </c>
      <c r="G2" t="s">
        <v>19</v>
      </c>
    </row>
    <row r="4" spans="2:29">
      <c r="C4" s="16"/>
      <c r="D4" s="16"/>
      <c r="E4" s="16"/>
      <c r="F4" s="16"/>
      <c r="H4" s="16"/>
      <c r="I4" s="16"/>
      <c r="J4" s="16"/>
      <c r="K4" s="16"/>
      <c r="L4" s="16"/>
      <c r="M4" s="16"/>
    </row>
    <row r="5" spans="2:29">
      <c r="B5" t="s">
        <v>17</v>
      </c>
      <c r="C5" s="18">
        <v>5</v>
      </c>
      <c r="D5" s="16"/>
      <c r="E5" s="16"/>
      <c r="F5" s="16"/>
      <c r="G5" t="s">
        <v>17</v>
      </c>
      <c r="H5" s="18">
        <v>4</v>
      </c>
      <c r="I5" s="16"/>
      <c r="J5" s="16"/>
      <c r="K5" s="16"/>
      <c r="L5" s="16"/>
      <c r="M5" s="16"/>
    </row>
    <row r="6" spans="2:29">
      <c r="B6" t="s">
        <v>18</v>
      </c>
      <c r="C6" s="18">
        <v>3</v>
      </c>
      <c r="G6" t="s">
        <v>18</v>
      </c>
      <c r="H6" s="18">
        <v>3</v>
      </c>
    </row>
    <row r="7" spans="2:29">
      <c r="C7" s="17">
        <v>0.15</v>
      </c>
    </row>
    <row r="8" spans="2:29" ht="14.45" customHeight="1">
      <c r="B8" s="1"/>
      <c r="C8" s="30" t="s">
        <v>6</v>
      </c>
      <c r="D8" s="31"/>
      <c r="E8" s="32"/>
      <c r="F8" s="2"/>
      <c r="G8" s="30" t="s">
        <v>7</v>
      </c>
      <c r="H8" s="31"/>
      <c r="I8" s="32"/>
      <c r="J8" s="2"/>
      <c r="K8" s="30" t="s">
        <v>8</v>
      </c>
      <c r="L8" s="31"/>
      <c r="M8" s="32"/>
      <c r="N8" s="13" t="s">
        <v>11</v>
      </c>
      <c r="P8" s="30" t="s">
        <v>6</v>
      </c>
      <c r="Q8" s="31"/>
      <c r="R8" s="32"/>
      <c r="S8" s="2"/>
      <c r="T8" s="30" t="s">
        <v>7</v>
      </c>
      <c r="U8" s="31"/>
      <c r="V8" s="32"/>
      <c r="W8" s="2"/>
      <c r="X8" s="30" t="s">
        <v>8</v>
      </c>
      <c r="Y8" s="31"/>
      <c r="Z8" s="32"/>
      <c r="AA8" s="13" t="s">
        <v>2</v>
      </c>
      <c r="AC8" s="13" t="s">
        <v>15</v>
      </c>
    </row>
    <row r="9" spans="2:29">
      <c r="B9" s="1"/>
      <c r="C9" s="2"/>
      <c r="D9" s="2"/>
      <c r="E9" s="3">
        <f>+MAX(E13:E24)</f>
        <v>31988842.36558025</v>
      </c>
      <c r="F9" s="2"/>
      <c r="G9" s="2"/>
      <c r="H9" s="2"/>
      <c r="I9" s="3">
        <f>+MAX(I13:I24)</f>
        <v>6671647.2588917026</v>
      </c>
      <c r="J9" s="2"/>
      <c r="K9" s="2"/>
      <c r="L9" s="2"/>
      <c r="M9" s="3">
        <f>+MAX(M13:M24)</f>
        <v>18690508.447118636</v>
      </c>
      <c r="N9" s="3"/>
      <c r="P9" s="2"/>
      <c r="Q9" s="2"/>
      <c r="R9" s="3">
        <f>+MAX(R13:R24)</f>
        <v>27149923.592020944</v>
      </c>
      <c r="S9" s="2"/>
      <c r="T9" s="2"/>
      <c r="U9" s="2"/>
      <c r="V9" s="3">
        <f>+MAX(V13:V24)</f>
        <v>5978667.7618120965</v>
      </c>
      <c r="W9" s="2"/>
      <c r="X9" s="2"/>
      <c r="Y9" s="2"/>
      <c r="Z9" s="3">
        <f>+MAX(Z13:Z24)</f>
        <v>16531608.161107548</v>
      </c>
      <c r="AA9" s="3"/>
    </row>
    <row r="10" spans="2:29">
      <c r="B10" s="4" t="s">
        <v>0</v>
      </c>
      <c r="C10" s="5" t="s">
        <v>3</v>
      </c>
      <c r="D10" s="5" t="s">
        <v>12</v>
      </c>
      <c r="E10" s="6" t="s">
        <v>1</v>
      </c>
      <c r="F10" s="2"/>
      <c r="G10" s="5" t="s">
        <v>3</v>
      </c>
      <c r="H10" s="5" t="s">
        <v>12</v>
      </c>
      <c r="I10" s="6" t="s">
        <v>1</v>
      </c>
      <c r="J10" s="2"/>
      <c r="K10" s="5" t="s">
        <v>3</v>
      </c>
      <c r="L10" s="5" t="s">
        <v>12</v>
      </c>
      <c r="M10" s="6" t="s">
        <v>1</v>
      </c>
      <c r="N10" s="14"/>
      <c r="P10" s="5" t="s">
        <v>13</v>
      </c>
      <c r="Q10" s="5" t="s">
        <v>14</v>
      </c>
      <c r="R10" s="6" t="s">
        <v>1</v>
      </c>
      <c r="S10" s="2"/>
      <c r="T10" s="5" t="s">
        <v>13</v>
      </c>
      <c r="U10" s="5" t="s">
        <v>14</v>
      </c>
      <c r="V10" s="6" t="s">
        <v>1</v>
      </c>
      <c r="W10" s="2"/>
      <c r="X10" s="5" t="s">
        <v>13</v>
      </c>
      <c r="Y10" s="5" t="s">
        <v>14</v>
      </c>
      <c r="Z10" s="6" t="s">
        <v>1</v>
      </c>
      <c r="AA10" s="14"/>
    </row>
    <row r="11" spans="2:29">
      <c r="B11" s="8"/>
      <c r="C11" s="9">
        <f>SUM(C13:C24)</f>
        <v>183085932.8937293</v>
      </c>
      <c r="D11" s="9">
        <f>SUM(D13:D24)</f>
        <v>109441992.60965842</v>
      </c>
      <c r="E11" s="9">
        <f>+C11+D11</f>
        <v>292527925.50338769</v>
      </c>
      <c r="F11" s="2"/>
      <c r="G11" s="9">
        <f>SUM(G13:G24)</f>
        <v>56123757.433176473</v>
      </c>
      <c r="H11" s="9">
        <f>SUM(H13:H24)</f>
        <v>8474172.1245924383</v>
      </c>
      <c r="I11" s="9">
        <f>+G11+H11</f>
        <v>64597929.557768911</v>
      </c>
      <c r="J11" s="2"/>
      <c r="K11" s="9">
        <f>SUM(K13:K24)</f>
        <v>113108362.93174845</v>
      </c>
      <c r="L11" s="9">
        <f>SUM(L13:L24)</f>
        <v>59037377.231550306</v>
      </c>
      <c r="M11" s="9">
        <f>+K11+L11</f>
        <v>172145740.16329876</v>
      </c>
      <c r="N11" s="9">
        <f>+E11+I11+M11</f>
        <v>529271595.22445536</v>
      </c>
      <c r="P11" s="9">
        <f>SUM(P13:P24)</f>
        <v>148632506.82592973</v>
      </c>
      <c r="Q11" s="9">
        <f>SUM(Q13:Q24)</f>
        <v>87476642.85423243</v>
      </c>
      <c r="R11" s="9">
        <f>+P11+Q11</f>
        <v>236109149.68016216</v>
      </c>
      <c r="S11" s="2"/>
      <c r="T11" s="9">
        <f>SUM(T13:T24)</f>
        <v>48378002.110916436</v>
      </c>
      <c r="U11" s="9">
        <f>SUM(U13:U24)</f>
        <v>6892458.2574489331</v>
      </c>
      <c r="V11" s="9">
        <f>+T11+U11</f>
        <v>55270460.36836537</v>
      </c>
      <c r="W11" s="2"/>
      <c r="X11" s="9">
        <f>SUM(X13:X24)</f>
        <v>101669809.46962775</v>
      </c>
      <c r="Y11" s="9">
        <f>SUM(Y13:Y24)</f>
        <v>50917017.713158086</v>
      </c>
      <c r="Z11" s="9">
        <f>+X11+Y11</f>
        <v>152586827.18278584</v>
      </c>
      <c r="AA11" s="9">
        <f>+R11+V11+Z11</f>
        <v>443966437.23131335</v>
      </c>
      <c r="AC11" s="20">
        <f>+AA11+N11</f>
        <v>973238032.4557687</v>
      </c>
    </row>
    <row r="12" spans="2:29">
      <c r="B12" s="10"/>
      <c r="C12" s="11"/>
      <c r="D12" s="11"/>
      <c r="E12" s="11"/>
      <c r="F12" s="2"/>
      <c r="G12" s="11"/>
      <c r="H12" s="11"/>
      <c r="I12" s="11"/>
      <c r="J12" s="2"/>
      <c r="K12" s="11"/>
      <c r="L12" s="11"/>
      <c r="M12" s="11"/>
      <c r="N12" s="11"/>
      <c r="P12" s="11"/>
      <c r="Q12" s="11"/>
      <c r="R12" s="11"/>
      <c r="S12" s="2"/>
      <c r="T12" s="11"/>
      <c r="U12" s="11"/>
      <c r="V12" s="11"/>
      <c r="W12" s="2"/>
      <c r="X12" s="11"/>
      <c r="Y12" s="11"/>
      <c r="Z12" s="11"/>
      <c r="AA12" s="11"/>
    </row>
    <row r="13" spans="2:29">
      <c r="B13" s="7">
        <v>1</v>
      </c>
      <c r="C13" s="9">
        <v>0</v>
      </c>
      <c r="D13" s="9">
        <v>0</v>
      </c>
      <c r="E13" s="9">
        <f t="shared" ref="E13:E14" si="0">+C13+D13</f>
        <v>0</v>
      </c>
      <c r="F13" s="2"/>
      <c r="G13" s="9">
        <v>0</v>
      </c>
      <c r="H13" s="9">
        <v>0</v>
      </c>
      <c r="I13" s="9">
        <f t="shared" ref="I13:I14" si="1">+G13+H13</f>
        <v>0</v>
      </c>
      <c r="J13" s="2"/>
      <c r="K13" s="12">
        <v>0</v>
      </c>
      <c r="L13" s="12">
        <v>0</v>
      </c>
      <c r="M13" s="9">
        <f>+L13+K13</f>
        <v>0</v>
      </c>
      <c r="N13" s="9">
        <f>+M13+I13+E13</f>
        <v>0</v>
      </c>
      <c r="P13" s="9"/>
      <c r="Q13" s="12"/>
      <c r="R13" s="12">
        <v>0</v>
      </c>
      <c r="S13" s="2"/>
      <c r="T13" s="12">
        <v>0</v>
      </c>
      <c r="U13" s="12">
        <v>0</v>
      </c>
      <c r="V13" s="12">
        <v>0</v>
      </c>
      <c r="W13" s="2"/>
      <c r="X13" s="12">
        <v>0</v>
      </c>
      <c r="Y13" s="12">
        <v>0</v>
      </c>
      <c r="Z13" s="12">
        <v>0</v>
      </c>
      <c r="AA13" s="12">
        <v>0</v>
      </c>
      <c r="AC13" s="23">
        <v>0</v>
      </c>
    </row>
    <row r="14" spans="2:29">
      <c r="B14" s="7">
        <v>2</v>
      </c>
      <c r="C14" s="9">
        <v>0</v>
      </c>
      <c r="D14" s="9">
        <v>0</v>
      </c>
      <c r="E14" s="9">
        <f t="shared" si="0"/>
        <v>0</v>
      </c>
      <c r="F14" s="2"/>
      <c r="G14" s="9">
        <v>0</v>
      </c>
      <c r="H14" s="9">
        <v>0</v>
      </c>
      <c r="I14" s="9">
        <f t="shared" si="1"/>
        <v>0</v>
      </c>
      <c r="J14" s="2"/>
      <c r="K14" s="12">
        <v>0</v>
      </c>
      <c r="L14" s="12">
        <v>0</v>
      </c>
      <c r="M14" s="9">
        <f t="shared" ref="M14:M24" si="2">+L14+K14</f>
        <v>0</v>
      </c>
      <c r="N14" s="9">
        <f t="shared" ref="N14:N24" si="3">+M14+I14+E14</f>
        <v>0</v>
      </c>
      <c r="P14" s="9"/>
      <c r="Q14" s="12"/>
      <c r="R14" s="12">
        <v>0</v>
      </c>
      <c r="S14" s="2"/>
      <c r="T14" s="12">
        <v>0</v>
      </c>
      <c r="U14" s="12">
        <v>0</v>
      </c>
      <c r="V14" s="12">
        <v>0</v>
      </c>
      <c r="W14" s="2"/>
      <c r="X14" s="12">
        <v>0</v>
      </c>
      <c r="Y14" s="12">
        <v>0</v>
      </c>
      <c r="Z14" s="12">
        <v>0</v>
      </c>
      <c r="AA14" s="12">
        <v>0</v>
      </c>
      <c r="AC14" s="23">
        <v>0</v>
      </c>
    </row>
    <row r="15" spans="2:29">
      <c r="B15" s="7">
        <v>3</v>
      </c>
      <c r="C15" s="9">
        <f>VLOOKUP($B15,base!$B$13:$AA$22,2)</f>
        <v>18308593.289372921</v>
      </c>
      <c r="D15" s="9">
        <f>VLOOKUP($B15,base!$B$13:$AA$22,3)</f>
        <v>0</v>
      </c>
      <c r="E15" s="9">
        <f>+C15+D15</f>
        <v>18308593.289372921</v>
      </c>
      <c r="F15" s="2"/>
      <c r="G15" s="9">
        <f>VLOOKUP($B15,base!$B$13:$AA$22,6)</f>
        <v>5612375.743317645</v>
      </c>
      <c r="H15" s="9">
        <f>VLOOKUP($B15,base!$B$13:$AA$22,7)</f>
        <v>0</v>
      </c>
      <c r="I15" s="9">
        <f>+G15+H15</f>
        <v>5612375.743317645</v>
      </c>
      <c r="J15" s="2"/>
      <c r="K15" s="9">
        <f>VLOOKUP($B15,base!$B$13:$AA$22,10)</f>
        <v>11310836.293174842</v>
      </c>
      <c r="L15" s="9">
        <f>VLOOKUP($B15,base!$B$13:$AA$22,11)</f>
        <v>0</v>
      </c>
      <c r="M15" s="9">
        <f t="shared" si="2"/>
        <v>11310836.293174842</v>
      </c>
      <c r="N15" s="9">
        <f t="shared" si="3"/>
        <v>35231805.32586541</v>
      </c>
      <c r="P15" s="9">
        <f>VLOOKUP($B15,base!$B$13:$AA$22,15)*+(1-(+IF($B15=$C$5,1,0)*$C$7*$C$6))</f>
        <v>15563613.280202063</v>
      </c>
      <c r="Q15" s="9">
        <f>VLOOKUP($B15,base!$B$13:$AA$22,16)*+(1-(+IF($B15=$C$5,1,0)*$C$7*$C$6))</f>
        <v>0</v>
      </c>
      <c r="R15" s="12">
        <f>+P15+Q15</f>
        <v>15563613.280202063</v>
      </c>
      <c r="S15" s="2"/>
      <c r="T15" s="9">
        <f>VLOOKUP($B15,base!$B$13:$AA$22,19)*+(1-(+IF($B15=$H$5,1,0)*$C$7*$H$6))</f>
        <v>5065759.3833420323</v>
      </c>
      <c r="U15" s="9">
        <f>VLOOKUP($B15,base!$B$13:$AA$22,20)*+(1-(+IF($B15=$C$5,1,0)*$C$7*$H$6))</f>
        <v>0</v>
      </c>
      <c r="V15" s="12">
        <f>+T15+U15</f>
        <v>5065759.3833420323</v>
      </c>
      <c r="W15" s="2"/>
      <c r="X15" s="9">
        <f>VLOOKUP($B15,base!$B$13:$AA$22,23)</f>
        <v>10166980.946962772</v>
      </c>
      <c r="Y15" s="9">
        <f>VLOOKUP($B15,base!$B$13:$AA$22,24)</f>
        <v>0</v>
      </c>
      <c r="Z15" s="12">
        <f>+X15+Y15</f>
        <v>10166980.946962772</v>
      </c>
      <c r="AA15" s="12">
        <f>+R15+V15+Z15</f>
        <v>30796353.61050687</v>
      </c>
      <c r="AC15" s="23">
        <f>+N15+AA15</f>
        <v>66028158.93637228</v>
      </c>
    </row>
    <row r="16" spans="2:29">
      <c r="B16" s="7">
        <v>4</v>
      </c>
      <c r="C16" s="9">
        <f>VLOOKUP($B16,base!$B$13:$AA$22,2)</f>
        <v>18308593.289372921</v>
      </c>
      <c r="D16" s="9">
        <f>VLOOKUP($B16,base!$B$13:$AA$22,3)</f>
        <v>0</v>
      </c>
      <c r="E16" s="9">
        <f t="shared" ref="E16:E24" si="4">+C16+D16</f>
        <v>18308593.289372921</v>
      </c>
      <c r="F16" s="2"/>
      <c r="G16" s="9">
        <f>VLOOKUP($B16,base!$B$13:$AA$22,6)</f>
        <v>5612375.7433176469</v>
      </c>
      <c r="H16" s="9">
        <f>VLOOKUP($B16,base!$B$13:$AA$22,7)</f>
        <v>0</v>
      </c>
      <c r="I16" s="9">
        <f t="shared" ref="I16:I24" si="5">+G16+H16</f>
        <v>5612375.7433176469</v>
      </c>
      <c r="J16" s="2"/>
      <c r="K16" s="9">
        <f>VLOOKUP($B16,base!$B$13:$AA$22,10)</f>
        <v>11310836.293174841</v>
      </c>
      <c r="L16" s="9">
        <f>VLOOKUP($B16,base!$B$13:$AA$22,11)</f>
        <v>0</v>
      </c>
      <c r="M16" s="9">
        <f t="shared" si="2"/>
        <v>11310836.293174841</v>
      </c>
      <c r="N16" s="9">
        <f t="shared" si="3"/>
        <v>35231805.32586541</v>
      </c>
      <c r="P16" s="9">
        <f>VLOOKUP($B16,base!$B$13:$AA$22,15)*+(1-(+IF($B16=$C$5,1,0)*$C$7*$C$6))</f>
        <v>15563613.280202063</v>
      </c>
      <c r="Q16" s="9">
        <f>VLOOKUP($B16,base!$B$13:$AA$22,16)*+(1-(+IF($B16=$C$5,1,0)*$C$7*$C$6))</f>
        <v>0</v>
      </c>
      <c r="R16" s="12">
        <f t="shared" ref="R16:R24" si="6">+P16+Q16</f>
        <v>15563613.280202063</v>
      </c>
      <c r="S16" s="2"/>
      <c r="T16" s="9">
        <f>VLOOKUP($B16,base!$B$13:$AA$22,19)*+(1-(+IF($B16=$H$5,1,0)*$C$7*$H$6))</f>
        <v>2786167.6608381183</v>
      </c>
      <c r="U16" s="9">
        <f>VLOOKUP($B16,base!$B$13:$AA$22,20)*+(1-(+IF($B16=$C$5,1,0)*$C$7*$H$6))</f>
        <v>0</v>
      </c>
      <c r="V16" s="12">
        <f t="shared" ref="V16:V24" si="7">+T16+U16</f>
        <v>2786167.6608381183</v>
      </c>
      <c r="W16" s="2"/>
      <c r="X16" s="9">
        <f>VLOOKUP($B16,base!$B$13:$AA$22,23)</f>
        <v>10166980.946962772</v>
      </c>
      <c r="Y16" s="9">
        <f>VLOOKUP($B16,base!$B$13:$AA$22,24)</f>
        <v>0</v>
      </c>
      <c r="Z16" s="12">
        <f t="shared" ref="Z16:Z24" si="8">+X16+Y16</f>
        <v>10166980.946962772</v>
      </c>
      <c r="AA16" s="12">
        <f t="shared" ref="AA16:AA24" si="9">+R16+V16+Z16</f>
        <v>28516761.888002954</v>
      </c>
      <c r="AC16" s="23">
        <f t="shared" ref="AC16:AC24" si="10">+N16+AA16</f>
        <v>63748567.213868365</v>
      </c>
    </row>
    <row r="17" spans="2:29">
      <c r="B17" s="7">
        <v>5</v>
      </c>
      <c r="C17" s="9">
        <f>VLOOKUP($B17,base!$B$13:$AA$22,2)</f>
        <v>18308593.289372921</v>
      </c>
      <c r="D17" s="9">
        <f>VLOOKUP($B17,base!$B$13:$AA$22,3)</f>
        <v>13680249.076207295</v>
      </c>
      <c r="E17" s="9">
        <f t="shared" si="4"/>
        <v>31988842.365580216</v>
      </c>
      <c r="F17" s="2"/>
      <c r="G17" s="9">
        <f>VLOOKUP($B17,base!$B$13:$AA$22,6)</f>
        <v>5612375.7433176478</v>
      </c>
      <c r="H17" s="9">
        <f>VLOOKUP($B17,base!$B$13:$AA$22,7)</f>
        <v>1059271.5155740548</v>
      </c>
      <c r="I17" s="9">
        <f t="shared" si="5"/>
        <v>6671647.2588917026</v>
      </c>
      <c r="J17" s="2"/>
      <c r="K17" s="9">
        <f>VLOOKUP($B17,base!$B$13:$AA$22,10)</f>
        <v>11310836.293174841</v>
      </c>
      <c r="L17" s="9">
        <f>VLOOKUP($B17,base!$B$13:$AA$22,11)</f>
        <v>7379672.1539437836</v>
      </c>
      <c r="M17" s="9">
        <f t="shared" si="2"/>
        <v>18690508.447118625</v>
      </c>
      <c r="N17" s="9">
        <f t="shared" si="3"/>
        <v>57350998.071590543</v>
      </c>
      <c r="O17" s="19"/>
      <c r="P17" s="9">
        <f>VLOOKUP($B17,base!$B$13:$AA$22,15)*+(1-(+IF($B17=$C$5,1,0)*$C$7*$C$6))</f>
        <v>8559987.3041111361</v>
      </c>
      <c r="Q17" s="9">
        <f>VLOOKUP($B17,base!$B$13:$AA$22,16)*+(1-(+IF($B17=$C$5,1,0)*$C$7*$C$6))</f>
        <v>6372470.6715003736</v>
      </c>
      <c r="R17" s="12">
        <f t="shared" si="6"/>
        <v>14932457.97561151</v>
      </c>
      <c r="S17" s="2"/>
      <c r="T17" s="9">
        <f>VLOOKUP($B17,base!$B$13:$AA$22,19)*+(1-(+IF($B17=$H$5,1,0)*$C$7*$H$6))</f>
        <v>5065759.3833420323</v>
      </c>
      <c r="U17" s="9">
        <f>VLOOKUP($B17,base!$B$13:$AA$22,20)*+(1-(+IF($B17=$C$5,1,0)*$C$7*$H$6))</f>
        <v>502099.60815853142</v>
      </c>
      <c r="V17" s="12">
        <f t="shared" si="7"/>
        <v>5567858.9915005639</v>
      </c>
      <c r="W17" s="2"/>
      <c r="X17" s="9">
        <f>VLOOKUP($B17,base!$B$13:$AA$22,23)</f>
        <v>10166980.946962774</v>
      </c>
      <c r="Y17" s="9">
        <f>VLOOKUP($B17,base!$B$13:$AA$22,24)</f>
        <v>6364627.2141447589</v>
      </c>
      <c r="Z17" s="12">
        <f t="shared" si="8"/>
        <v>16531608.161107533</v>
      </c>
      <c r="AA17" s="12">
        <f t="shared" si="9"/>
        <v>37031925.128219604</v>
      </c>
      <c r="AC17" s="23">
        <f t="shared" si="10"/>
        <v>94382923.199810147</v>
      </c>
    </row>
    <row r="18" spans="2:29">
      <c r="B18" s="7">
        <v>6</v>
      </c>
      <c r="C18" s="9">
        <f>VLOOKUP($B18,base!$B$13:$AA$22,2)</f>
        <v>18308593.289372921</v>
      </c>
      <c r="D18" s="9">
        <f>VLOOKUP($B18,base!$B$13:$AA$22,3)</f>
        <v>13680249.076207299</v>
      </c>
      <c r="E18" s="9">
        <f t="shared" si="4"/>
        <v>31988842.36558022</v>
      </c>
      <c r="F18" s="2"/>
      <c r="G18" s="9">
        <f>VLOOKUP($B18,base!$B$13:$AA$22,6)</f>
        <v>5612375.7433176478</v>
      </c>
      <c r="H18" s="9">
        <f>VLOOKUP($B18,base!$B$13:$AA$22,7)</f>
        <v>1059271.5155740543</v>
      </c>
      <c r="I18" s="9">
        <f t="shared" si="5"/>
        <v>6671647.2588917017</v>
      </c>
      <c r="J18" s="2"/>
      <c r="K18" s="9">
        <f>VLOOKUP($B18,base!$B$13:$AA$22,10)</f>
        <v>11310836.293174844</v>
      </c>
      <c r="L18" s="9">
        <f>VLOOKUP($B18,base!$B$13:$AA$22,11)</f>
        <v>7379672.1539437845</v>
      </c>
      <c r="M18" s="9">
        <f t="shared" si="2"/>
        <v>18690508.447118629</v>
      </c>
      <c r="N18" s="9">
        <f t="shared" si="3"/>
        <v>57350998.07159055</v>
      </c>
      <c r="O18" s="19"/>
      <c r="P18" s="9">
        <f>VLOOKUP($B18,base!$B$13:$AA$22,15)*+(1-(+IF($B18=$C$5,1,0)*$C$7*$C$6))</f>
        <v>15563613.280202063</v>
      </c>
      <c r="Q18" s="9">
        <f>VLOOKUP($B18,base!$B$13:$AA$22,16)*+(1-(+IF($B18=$C$5,1,0)*$C$7*$C$6))</f>
        <v>11586310.311818859</v>
      </c>
      <c r="R18" s="12">
        <f t="shared" si="6"/>
        <v>27149923.592020921</v>
      </c>
      <c r="S18" s="2"/>
      <c r="T18" s="9">
        <f>VLOOKUP($B18,base!$B$13:$AA$22,19)*+(1-(+IF($B18=$H$5,1,0)*$C$7*$H$6))</f>
        <v>5065759.3833420323</v>
      </c>
      <c r="U18" s="9">
        <f>VLOOKUP($B18,base!$B$13:$AA$22,20)*+(1-(+IF($B18=$C$5,1,0)*$C$7*$H$6))</f>
        <v>912908.37847005692</v>
      </c>
      <c r="V18" s="12">
        <f t="shared" si="7"/>
        <v>5978667.761812089</v>
      </c>
      <c r="W18" s="2"/>
      <c r="X18" s="9">
        <f>VLOOKUP($B18,base!$B$13:$AA$22,23)</f>
        <v>10166980.946962774</v>
      </c>
      <c r="Y18" s="9">
        <f>VLOOKUP($B18,base!$B$13:$AA$22,24)</f>
        <v>6364627.2141447589</v>
      </c>
      <c r="Z18" s="12">
        <f t="shared" si="8"/>
        <v>16531608.161107533</v>
      </c>
      <c r="AA18" s="12">
        <f t="shared" si="9"/>
        <v>49660199.514940545</v>
      </c>
      <c r="AC18" s="23">
        <f t="shared" si="10"/>
        <v>107011197.5865311</v>
      </c>
    </row>
    <row r="19" spans="2:29">
      <c r="B19" s="7">
        <v>7</v>
      </c>
      <c r="C19" s="9">
        <f>VLOOKUP($B19,base!$B$13:$AA$22,2)</f>
        <v>18308593.289372925</v>
      </c>
      <c r="D19" s="9">
        <f>VLOOKUP($B19,base!$B$13:$AA$22,3)</f>
        <v>13680249.076207301</v>
      </c>
      <c r="E19" s="9">
        <f t="shared" si="4"/>
        <v>31988842.365580224</v>
      </c>
      <c r="F19" s="2"/>
      <c r="G19" s="9">
        <f>VLOOKUP($B19,base!$B$13:$AA$22,6)</f>
        <v>5612375.7433176469</v>
      </c>
      <c r="H19" s="9">
        <f>VLOOKUP($B19,base!$B$13:$AA$22,7)</f>
        <v>1059271.5155740543</v>
      </c>
      <c r="I19" s="9">
        <f t="shared" si="5"/>
        <v>6671647.2588917017</v>
      </c>
      <c r="J19" s="2"/>
      <c r="K19" s="9">
        <f>VLOOKUP($B19,base!$B$13:$AA$22,10)</f>
        <v>11310836.293174846</v>
      </c>
      <c r="L19" s="9">
        <f>VLOOKUP($B19,base!$B$13:$AA$22,11)</f>
        <v>7379672.1539437883</v>
      </c>
      <c r="M19" s="9">
        <f t="shared" si="2"/>
        <v>18690508.447118632</v>
      </c>
      <c r="N19" s="9">
        <f t="shared" si="3"/>
        <v>57350998.071590558</v>
      </c>
      <c r="O19" s="19"/>
      <c r="P19" s="9">
        <f>VLOOKUP($B19,base!$B$13:$AA$22,15)*+(1-(+IF($B19=$C$5,1,0)*$C$7*$C$6))</f>
        <v>15563613.280202065</v>
      </c>
      <c r="Q19" s="9">
        <f>VLOOKUP($B19,base!$B$13:$AA$22,16)*+(1-(+IF($B19=$C$5,1,0)*$C$7*$C$6))</f>
        <v>11586310.311818864</v>
      </c>
      <c r="R19" s="12">
        <f t="shared" si="6"/>
        <v>27149923.592020929</v>
      </c>
      <c r="S19" s="2"/>
      <c r="T19" s="9">
        <f>VLOOKUP($B19,base!$B$13:$AA$22,19)*+(1-(+IF($B19=$H$5,1,0)*$C$7*$H$6))</f>
        <v>5065759.3833420323</v>
      </c>
      <c r="U19" s="9">
        <f>VLOOKUP($B19,base!$B$13:$AA$22,20)*+(1-(+IF($B19=$C$5,1,0)*$C$7*$H$6))</f>
        <v>912908.37847005716</v>
      </c>
      <c r="V19" s="12">
        <f t="shared" si="7"/>
        <v>5978667.761812089</v>
      </c>
      <c r="W19" s="2"/>
      <c r="X19" s="9">
        <f>VLOOKUP($B19,base!$B$13:$AA$22,23)</f>
        <v>10166980.946962776</v>
      </c>
      <c r="Y19" s="9">
        <f>VLOOKUP($B19,base!$B$13:$AA$22,24)</f>
        <v>6364627.2141447589</v>
      </c>
      <c r="Z19" s="12">
        <f t="shared" si="8"/>
        <v>16531608.161107535</v>
      </c>
      <c r="AA19" s="12">
        <f t="shared" si="9"/>
        <v>49660199.514940552</v>
      </c>
      <c r="AC19" s="23">
        <f t="shared" si="10"/>
        <v>107011197.5865311</v>
      </c>
    </row>
    <row r="20" spans="2:29">
      <c r="B20" s="7">
        <v>8</v>
      </c>
      <c r="C20" s="9">
        <f>VLOOKUP($B20,base!$B$13:$AA$22,2)</f>
        <v>18308593.289372925</v>
      </c>
      <c r="D20" s="9">
        <f>VLOOKUP($B20,base!$B$13:$AA$22,3)</f>
        <v>13680249.076207299</v>
      </c>
      <c r="E20" s="9">
        <f t="shared" si="4"/>
        <v>31988842.365580224</v>
      </c>
      <c r="F20" s="2"/>
      <c r="G20" s="9">
        <f>VLOOKUP($B20,base!$B$13:$AA$22,6)</f>
        <v>5612375.743317645</v>
      </c>
      <c r="H20" s="9">
        <f>VLOOKUP($B20,base!$B$13:$AA$22,7)</f>
        <v>1059271.5155740548</v>
      </c>
      <c r="I20" s="9">
        <f t="shared" si="5"/>
        <v>6671647.2588916998</v>
      </c>
      <c r="J20" s="2"/>
      <c r="K20" s="9">
        <f>VLOOKUP($B20,base!$B$13:$AA$22,10)</f>
        <v>11310836.293174842</v>
      </c>
      <c r="L20" s="9">
        <f>VLOOKUP($B20,base!$B$13:$AA$22,11)</f>
        <v>7379672.1539437855</v>
      </c>
      <c r="M20" s="9">
        <f t="shared" si="2"/>
        <v>18690508.447118629</v>
      </c>
      <c r="N20" s="9">
        <f t="shared" si="3"/>
        <v>57350998.07159055</v>
      </c>
      <c r="O20" s="19"/>
      <c r="P20" s="9">
        <f>VLOOKUP($B20,base!$B$13:$AA$22,15)*+(1-(+IF($B20=$C$5,1,0)*$C$7*$C$6))</f>
        <v>15563613.280202065</v>
      </c>
      <c r="Q20" s="9">
        <f>VLOOKUP($B20,base!$B$13:$AA$22,16)*+(1-(+IF($B20=$C$5,1,0)*$C$7*$C$6))</f>
        <v>11586310.31181886</v>
      </c>
      <c r="R20" s="12">
        <f t="shared" si="6"/>
        <v>27149923.592020925</v>
      </c>
      <c r="S20" s="2"/>
      <c r="T20" s="9">
        <f>VLOOKUP($B20,base!$B$13:$AA$22,19)*+(1-(+IF($B20=$H$5,1,0)*$C$7*$H$6))</f>
        <v>5065759.3833420333</v>
      </c>
      <c r="U20" s="9">
        <f>VLOOKUP($B20,base!$B$13:$AA$22,20)*+(1-(+IF($B20=$C$5,1,0)*$C$7*$H$6))</f>
        <v>912908.37847005716</v>
      </c>
      <c r="V20" s="12">
        <f t="shared" si="7"/>
        <v>5978667.7618120909</v>
      </c>
      <c r="W20" s="2"/>
      <c r="X20" s="9">
        <f>VLOOKUP($B20,base!$B$13:$AA$22,23)</f>
        <v>10166980.946962776</v>
      </c>
      <c r="Y20" s="9">
        <f>VLOOKUP($B20,base!$B$13:$AA$22,24)</f>
        <v>6364627.2141447598</v>
      </c>
      <c r="Z20" s="12">
        <f t="shared" si="8"/>
        <v>16531608.161107536</v>
      </c>
      <c r="AA20" s="12">
        <f t="shared" si="9"/>
        <v>49660199.514940552</v>
      </c>
      <c r="AC20" s="23">
        <f t="shared" si="10"/>
        <v>107011197.5865311</v>
      </c>
    </row>
    <row r="21" spans="2:29">
      <c r="B21" s="7">
        <v>9</v>
      </c>
      <c r="C21" s="9">
        <f>VLOOKUP($B21,base!$B$13:$AA$22,2)</f>
        <v>18308593.289372932</v>
      </c>
      <c r="D21" s="9">
        <f>VLOOKUP($B21,base!$B$13:$AA$22,3)</f>
        <v>13680249.076207303</v>
      </c>
      <c r="E21" s="9">
        <f t="shared" si="4"/>
        <v>31988842.365580235</v>
      </c>
      <c r="F21" s="2"/>
      <c r="G21" s="9">
        <f>VLOOKUP($B21,base!$B$13:$AA$22,6)</f>
        <v>5612375.7433176469</v>
      </c>
      <c r="H21" s="9">
        <f>VLOOKUP($B21,base!$B$13:$AA$22,7)</f>
        <v>1059271.515574055</v>
      </c>
      <c r="I21" s="9">
        <f t="shared" si="5"/>
        <v>6671647.2588917017</v>
      </c>
      <c r="J21" s="2"/>
      <c r="K21" s="9">
        <f>VLOOKUP($B21,base!$B$13:$AA$22,10)</f>
        <v>11310836.293174846</v>
      </c>
      <c r="L21" s="9">
        <f>VLOOKUP($B21,base!$B$13:$AA$22,11)</f>
        <v>7379672.1539437892</v>
      </c>
      <c r="M21" s="9">
        <f t="shared" si="2"/>
        <v>18690508.447118636</v>
      </c>
      <c r="N21" s="9">
        <f t="shared" si="3"/>
        <v>57350998.071590573</v>
      </c>
      <c r="O21" s="19"/>
      <c r="P21" s="9">
        <f>VLOOKUP($B21,base!$B$13:$AA$22,15)*+(1-(+IF($B21=$C$5,1,0)*$C$7*$C$6))</f>
        <v>15563613.280202068</v>
      </c>
      <c r="Q21" s="9">
        <f>VLOOKUP($B21,base!$B$13:$AA$22,16)*+(1-(+IF($B21=$C$5,1,0)*$C$7*$C$6))</f>
        <v>11586310.311818864</v>
      </c>
      <c r="R21" s="12">
        <f t="shared" si="6"/>
        <v>27149923.592020933</v>
      </c>
      <c r="S21" s="2"/>
      <c r="T21" s="9">
        <f>VLOOKUP($B21,base!$B$13:$AA$22,19)*+(1-(+IF($B21=$H$5,1,0)*$C$7*$H$6))</f>
        <v>5065759.3833420351</v>
      </c>
      <c r="U21" s="9">
        <f>VLOOKUP($B21,base!$B$13:$AA$22,20)*+(1-(+IF($B21=$C$5,1,0)*$C$7*$H$6))</f>
        <v>912908.37847005739</v>
      </c>
      <c r="V21" s="12">
        <f t="shared" si="7"/>
        <v>5978667.7618120927</v>
      </c>
      <c r="W21" s="2"/>
      <c r="X21" s="9">
        <f>VLOOKUP($B21,base!$B$13:$AA$22,23)</f>
        <v>10166980.946962778</v>
      </c>
      <c r="Y21" s="9">
        <f>VLOOKUP($B21,base!$B$13:$AA$22,24)</f>
        <v>6364627.2141447617</v>
      </c>
      <c r="Z21" s="12">
        <f t="shared" si="8"/>
        <v>16531608.16110754</v>
      </c>
      <c r="AA21" s="12">
        <f t="shared" si="9"/>
        <v>49660199.514940567</v>
      </c>
      <c r="AC21" s="23">
        <f t="shared" si="10"/>
        <v>107011197.58653113</v>
      </c>
    </row>
    <row r="22" spans="2:29">
      <c r="B22" s="7">
        <v>10</v>
      </c>
      <c r="C22" s="9">
        <f>VLOOKUP($B22,base!$B$13:$AA$22,2)</f>
        <v>18308593.289372936</v>
      </c>
      <c r="D22" s="9">
        <f>VLOOKUP($B22,base!$B$13:$AA$22,3)</f>
        <v>13680249.076207304</v>
      </c>
      <c r="E22" s="9">
        <f t="shared" si="4"/>
        <v>31988842.365580238</v>
      </c>
      <c r="F22" s="2"/>
      <c r="G22" s="9">
        <f>VLOOKUP($B22,base!$B$13:$AA$22,6)</f>
        <v>5612375.743317646</v>
      </c>
      <c r="H22" s="9">
        <f>VLOOKUP($B22,base!$B$13:$AA$22,7)</f>
        <v>1059271.515574055</v>
      </c>
      <c r="I22" s="9">
        <f t="shared" si="5"/>
        <v>6671647.2588917008</v>
      </c>
      <c r="J22" s="2"/>
      <c r="K22" s="9">
        <f>VLOOKUP($B22,base!$B$13:$AA$22,10)</f>
        <v>11310836.293174842</v>
      </c>
      <c r="L22" s="9">
        <f>VLOOKUP($B22,base!$B$13:$AA$22,11)</f>
        <v>7379672.1539437883</v>
      </c>
      <c r="M22" s="9">
        <f t="shared" si="2"/>
        <v>18690508.447118632</v>
      </c>
      <c r="N22" s="9">
        <f t="shared" si="3"/>
        <v>57350998.071590573</v>
      </c>
      <c r="O22" s="19"/>
      <c r="P22" s="9">
        <f>VLOOKUP($B22,base!$B$13:$AA$22,15)*+(1-(+IF($B22=$C$5,1,0)*$C$7*$C$6))</f>
        <v>15563613.28020207</v>
      </c>
      <c r="Q22" s="9">
        <f>VLOOKUP($B22,base!$B$13:$AA$22,16)*+(1-(+IF($B22=$C$5,1,0)*$C$7*$C$6))</f>
        <v>11586310.311818866</v>
      </c>
      <c r="R22" s="12">
        <f t="shared" si="6"/>
        <v>27149923.592020936</v>
      </c>
      <c r="S22" s="2"/>
      <c r="T22" s="9">
        <f>VLOOKUP($B22,base!$B$13:$AA$22,19)*+(1-(+IF($B22=$H$5,1,0)*$C$7*$H$6))</f>
        <v>5065759.383342036</v>
      </c>
      <c r="U22" s="9">
        <f>VLOOKUP($B22,base!$B$13:$AA$22,20)*+(1-(+IF($B22=$C$5,1,0)*$C$7*$H$6))</f>
        <v>912908.37847005727</v>
      </c>
      <c r="V22" s="12">
        <f t="shared" si="7"/>
        <v>5978667.7618120937</v>
      </c>
      <c r="W22" s="2"/>
      <c r="X22" s="9">
        <f>VLOOKUP($B22,base!$B$13:$AA$22,23)</f>
        <v>10166980.946962778</v>
      </c>
      <c r="Y22" s="9">
        <f>VLOOKUP($B22,base!$B$13:$AA$22,24)</f>
        <v>6364627.2141447626</v>
      </c>
      <c r="Z22" s="12">
        <f t="shared" si="8"/>
        <v>16531608.16110754</v>
      </c>
      <c r="AA22" s="12">
        <f t="shared" si="9"/>
        <v>49660199.514940575</v>
      </c>
      <c r="AC22" s="23">
        <f t="shared" si="10"/>
        <v>107011197.58653115</v>
      </c>
    </row>
    <row r="23" spans="2:29">
      <c r="B23" s="7">
        <v>11</v>
      </c>
      <c r="C23" s="9">
        <f>VLOOKUP($B23,base!$B$13:$AA$22,2)</f>
        <v>18308593.289372943</v>
      </c>
      <c r="D23" s="9">
        <f>VLOOKUP($B23,base!$B$13:$AA$22,3)</f>
        <v>13680249.076207306</v>
      </c>
      <c r="E23" s="9">
        <f t="shared" si="4"/>
        <v>31988842.36558025</v>
      </c>
      <c r="F23" s="2"/>
      <c r="G23" s="9">
        <f>VLOOKUP($B23,base!$B$13:$AA$22,6)</f>
        <v>5612375.743317646</v>
      </c>
      <c r="H23" s="9">
        <f>VLOOKUP($B23,base!$B$13:$AA$22,7)</f>
        <v>1059271.5155740548</v>
      </c>
      <c r="I23" s="9">
        <f t="shared" si="5"/>
        <v>6671647.2588917008</v>
      </c>
      <c r="J23" s="2"/>
      <c r="K23" s="9">
        <f>VLOOKUP($B23,base!$B$13:$AA$22,10)</f>
        <v>11310836.293174844</v>
      </c>
      <c r="L23" s="9">
        <f>VLOOKUP($B23,base!$B$13:$AA$22,11)</f>
        <v>7379672.1539437883</v>
      </c>
      <c r="M23" s="9">
        <f t="shared" si="2"/>
        <v>18690508.447118632</v>
      </c>
      <c r="N23" s="9">
        <f t="shared" si="3"/>
        <v>57350998.071590587</v>
      </c>
      <c r="O23" s="19"/>
      <c r="P23" s="9">
        <f>VLOOKUP($B23,base!$B$13:$AA$22,15)*+(1-(+IF($B23=$C$5,1,0)*$C$7*$C$6))</f>
        <v>15563613.280202076</v>
      </c>
      <c r="Q23" s="9">
        <f>VLOOKUP($B23,base!$B$13:$AA$22,16)*+(1-(+IF($B23=$C$5,1,0)*$C$7*$C$6))</f>
        <v>11586310.31181887</v>
      </c>
      <c r="R23" s="12">
        <f t="shared" si="6"/>
        <v>27149923.592020944</v>
      </c>
      <c r="S23" s="2"/>
      <c r="T23" s="9">
        <f>VLOOKUP($B23,base!$B$13:$AA$22,19)*+(1-(+IF($B23=$H$5,1,0)*$C$7*$H$6))</f>
        <v>5065759.3833420388</v>
      </c>
      <c r="U23" s="9">
        <f>VLOOKUP($B23,base!$B$13:$AA$22,20)*+(1-(+IF($B23=$C$5,1,0)*$C$7*$H$6))</f>
        <v>912908.37847005762</v>
      </c>
      <c r="V23" s="12">
        <f t="shared" si="7"/>
        <v>5978667.7618120965</v>
      </c>
      <c r="W23" s="2"/>
      <c r="X23" s="9">
        <f>VLOOKUP($B23,base!$B$13:$AA$22,23)</f>
        <v>10166980.946962781</v>
      </c>
      <c r="Y23" s="9">
        <f>VLOOKUP($B23,base!$B$13:$AA$22,24)</f>
        <v>6364627.2141447626</v>
      </c>
      <c r="Z23" s="12">
        <f t="shared" si="8"/>
        <v>16531608.161107544</v>
      </c>
      <c r="AA23" s="12">
        <f t="shared" si="9"/>
        <v>49660199.51494059</v>
      </c>
      <c r="AC23" s="23">
        <f t="shared" si="10"/>
        <v>107011197.58653118</v>
      </c>
    </row>
    <row r="24" spans="2:29">
      <c r="B24" s="7">
        <v>12</v>
      </c>
      <c r="C24" s="9">
        <f>VLOOKUP($B24,base!$B$13:$AA$22,2)</f>
        <v>18308593.28937294</v>
      </c>
      <c r="D24" s="9">
        <f>VLOOKUP($B24,base!$B$13:$AA$22,3)</f>
        <v>13680249.076207306</v>
      </c>
      <c r="E24" s="9">
        <f t="shared" si="4"/>
        <v>31988842.365580246</v>
      </c>
      <c r="F24" s="2"/>
      <c r="G24" s="9">
        <f>VLOOKUP($B24,base!$B$13:$AA$22,6)</f>
        <v>5612375.743317646</v>
      </c>
      <c r="H24" s="9">
        <f>VLOOKUP($B24,base!$B$13:$AA$22,7)</f>
        <v>1059271.5155740553</v>
      </c>
      <c r="I24" s="9">
        <f t="shared" si="5"/>
        <v>6671647.2588917017</v>
      </c>
      <c r="J24" s="2"/>
      <c r="K24" s="9">
        <f>VLOOKUP($B24,base!$B$13:$AA$22,10)</f>
        <v>11310836.293174846</v>
      </c>
      <c r="L24" s="9">
        <f>VLOOKUP($B24,base!$B$13:$AA$22,11)</f>
        <v>7379672.1539437883</v>
      </c>
      <c r="M24" s="9">
        <f t="shared" si="2"/>
        <v>18690508.447118632</v>
      </c>
      <c r="N24" s="9">
        <f t="shared" si="3"/>
        <v>57350998.07159058</v>
      </c>
      <c r="O24" s="19"/>
      <c r="P24" s="9">
        <f>VLOOKUP($B24,base!$B$13:$AA$22,15)*+(1-(+IF($B24=$C$5,1,0)*$C$7*$C$6))</f>
        <v>15563613.280202072</v>
      </c>
      <c r="Q24" s="9">
        <f>VLOOKUP($B24,base!$B$13:$AA$22,16)*+(1-(+IF($B24=$C$5,1,0)*$C$7*$C$6))</f>
        <v>11586310.31181887</v>
      </c>
      <c r="R24" s="12">
        <f t="shared" si="6"/>
        <v>27149923.592020944</v>
      </c>
      <c r="S24" s="2"/>
      <c r="T24" s="9">
        <f>VLOOKUP($B24,base!$B$13:$AA$22,19)*+(1-(+IF($B24=$H$5,1,0)*$C$7*$H$6))</f>
        <v>5065759.3833420388</v>
      </c>
      <c r="U24" s="9">
        <f>VLOOKUP($B24,base!$B$13:$AA$22,20)*+(1-(+IF($B24=$C$5,1,0)*$C$7*$H$6))</f>
        <v>912908.37847005785</v>
      </c>
      <c r="V24" s="12">
        <f t="shared" si="7"/>
        <v>5978667.7618120965</v>
      </c>
      <c r="W24" s="2"/>
      <c r="X24" s="9">
        <f>VLOOKUP($B24,base!$B$13:$AA$22,23)</f>
        <v>10166980.946962783</v>
      </c>
      <c r="Y24" s="9">
        <f>VLOOKUP($B24,base!$B$13:$AA$22,24)</f>
        <v>6364627.2141447645</v>
      </c>
      <c r="Z24" s="12">
        <f t="shared" si="8"/>
        <v>16531608.161107548</v>
      </c>
      <c r="AA24" s="12">
        <f t="shared" si="9"/>
        <v>49660199.51494059</v>
      </c>
      <c r="AC24" s="23">
        <f t="shared" si="10"/>
        <v>107011197.58653116</v>
      </c>
    </row>
  </sheetData>
  <mergeCells count="6">
    <mergeCell ref="X8:Z8"/>
    <mergeCell ref="C8:E8"/>
    <mergeCell ref="G8:I8"/>
    <mergeCell ref="K8:M8"/>
    <mergeCell ref="P8:R8"/>
    <mergeCell ref="T8:V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AC28"/>
  <sheetViews>
    <sheetView tabSelected="1" workbookViewId="0">
      <selection activeCell="AB26" sqref="AB26"/>
    </sheetView>
    <sheetView tabSelected="1" topLeftCell="R11" workbookViewId="1">
      <selection activeCell="AB18" sqref="AB18"/>
    </sheetView>
  </sheetViews>
  <sheetFormatPr baseColWidth="10" defaultRowHeight="15"/>
  <sheetData>
    <row r="2" spans="2:29">
      <c r="B2" t="s">
        <v>20</v>
      </c>
    </row>
    <row r="3" spans="2:29"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2:29">
      <c r="B4" t="s">
        <v>17</v>
      </c>
      <c r="C4" s="33">
        <v>3</v>
      </c>
      <c r="D4" s="24">
        <f>+C4+1</f>
        <v>4</v>
      </c>
      <c r="E4" s="24">
        <f t="shared" ref="E4:L4" si="0">+D4+1</f>
        <v>5</v>
      </c>
      <c r="F4" s="24">
        <f t="shared" si="0"/>
        <v>6</v>
      </c>
      <c r="G4" s="24">
        <f t="shared" si="0"/>
        <v>7</v>
      </c>
      <c r="H4" s="24">
        <f t="shared" si="0"/>
        <v>8</v>
      </c>
      <c r="I4" s="24">
        <f t="shared" si="0"/>
        <v>9</v>
      </c>
      <c r="J4" s="24">
        <f t="shared" si="0"/>
        <v>10</v>
      </c>
      <c r="K4" s="24">
        <f t="shared" si="0"/>
        <v>11</v>
      </c>
      <c r="L4" s="24">
        <f t="shared" si="0"/>
        <v>12</v>
      </c>
      <c r="M4" s="16"/>
    </row>
    <row r="5" spans="2:29">
      <c r="B5" t="s">
        <v>18</v>
      </c>
      <c r="C5" s="33">
        <v>3</v>
      </c>
      <c r="D5" s="24">
        <v>3</v>
      </c>
      <c r="E5" s="24">
        <v>3</v>
      </c>
      <c r="F5" s="24">
        <v>3</v>
      </c>
      <c r="G5" s="24">
        <v>3</v>
      </c>
      <c r="H5" s="24">
        <v>3</v>
      </c>
      <c r="I5" s="24">
        <v>3</v>
      </c>
      <c r="J5" s="24">
        <v>3</v>
      </c>
      <c r="K5" s="24">
        <v>3</v>
      </c>
      <c r="L5" s="24">
        <v>3</v>
      </c>
    </row>
    <row r="6" spans="2:29">
      <c r="C6" s="17">
        <v>0.15</v>
      </c>
    </row>
    <row r="7" spans="2:29">
      <c r="C7" s="17"/>
    </row>
    <row r="8" spans="2:29">
      <c r="B8" t="s">
        <v>19</v>
      </c>
      <c r="C8" s="17"/>
    </row>
    <row r="9" spans="2:29">
      <c r="B9" t="s">
        <v>17</v>
      </c>
      <c r="C9" s="33">
        <v>3</v>
      </c>
      <c r="D9" s="24">
        <f>+C9+1</f>
        <v>4</v>
      </c>
      <c r="E9" s="24">
        <f t="shared" ref="E9" si="1">+D9+1</f>
        <v>5</v>
      </c>
      <c r="F9" s="24">
        <f t="shared" ref="F9" si="2">+E9+1</f>
        <v>6</v>
      </c>
      <c r="G9" s="24">
        <f t="shared" ref="G9" si="3">+F9+1</f>
        <v>7</v>
      </c>
      <c r="H9" s="24">
        <f t="shared" ref="H9" si="4">+G9+1</f>
        <v>8</v>
      </c>
      <c r="I9" s="24">
        <f t="shared" ref="I9" si="5">+H9+1</f>
        <v>9</v>
      </c>
      <c r="J9" s="24">
        <f t="shared" ref="J9" si="6">+I9+1</f>
        <v>10</v>
      </c>
      <c r="K9" s="24">
        <f t="shared" ref="K9" si="7">+J9+1</f>
        <v>11</v>
      </c>
      <c r="L9" s="24">
        <f t="shared" ref="L9" si="8">+K9+1</f>
        <v>12</v>
      </c>
    </row>
    <row r="10" spans="2:29">
      <c r="B10" t="s">
        <v>18</v>
      </c>
      <c r="C10" s="33">
        <v>3</v>
      </c>
      <c r="D10" s="24">
        <v>3</v>
      </c>
      <c r="E10" s="24">
        <v>3</v>
      </c>
      <c r="F10" s="24">
        <v>3</v>
      </c>
      <c r="G10" s="24">
        <v>3</v>
      </c>
      <c r="H10" s="24">
        <v>3</v>
      </c>
      <c r="I10" s="24">
        <v>3</v>
      </c>
      <c r="J10" s="24">
        <v>3</v>
      </c>
      <c r="K10" s="24">
        <v>3</v>
      </c>
      <c r="L10" s="24">
        <v>3</v>
      </c>
    </row>
    <row r="11" spans="2:29">
      <c r="C11" s="25"/>
      <c r="D11" s="26"/>
      <c r="E11" s="27"/>
      <c r="F11" s="28"/>
      <c r="G11" s="29"/>
      <c r="H11" s="26"/>
      <c r="I11" s="27"/>
      <c r="J11" s="28"/>
      <c r="K11" s="29"/>
      <c r="L11" s="26"/>
    </row>
    <row r="12" spans="2:29" ht="14.45" customHeight="1">
      <c r="B12" s="1"/>
      <c r="C12" s="30" t="s">
        <v>6</v>
      </c>
      <c r="D12" s="31"/>
      <c r="E12" s="32"/>
      <c r="F12" s="2"/>
      <c r="G12" s="30" t="s">
        <v>7</v>
      </c>
      <c r="H12" s="31"/>
      <c r="I12" s="32"/>
      <c r="J12" s="2"/>
      <c r="K12" s="30" t="s">
        <v>8</v>
      </c>
      <c r="L12" s="31"/>
      <c r="M12" s="32"/>
      <c r="N12" s="13" t="s">
        <v>11</v>
      </c>
      <c r="P12" s="30" t="s">
        <v>6</v>
      </c>
      <c r="Q12" s="31"/>
      <c r="R12" s="32"/>
      <c r="S12" s="2"/>
      <c r="T12" s="30" t="s">
        <v>7</v>
      </c>
      <c r="U12" s="31"/>
      <c r="V12" s="32"/>
      <c r="W12" s="2"/>
      <c r="X12" s="30" t="s">
        <v>8</v>
      </c>
      <c r="Y12" s="31"/>
      <c r="Z12" s="32"/>
      <c r="AA12" s="13" t="s">
        <v>2</v>
      </c>
      <c r="AC12" s="13" t="s">
        <v>15</v>
      </c>
    </row>
    <row r="13" spans="2:29">
      <c r="B13" s="1"/>
      <c r="C13" s="2"/>
      <c r="D13" s="2"/>
      <c r="E13" s="3">
        <f>+MAX(E17:E28)</f>
        <v>31988842.36558025</v>
      </c>
      <c r="F13" s="2"/>
      <c r="G13" s="2"/>
      <c r="H13" s="2"/>
      <c r="I13" s="3">
        <f>+MAX(I17:I28)</f>
        <v>6671647.2588917026</v>
      </c>
      <c r="J13" s="2"/>
      <c r="K13" s="2"/>
      <c r="L13" s="2"/>
      <c r="M13" s="3">
        <f>+MAX(M17:M28)</f>
        <v>18690508.447118636</v>
      </c>
      <c r="N13" s="3"/>
      <c r="P13" s="2"/>
      <c r="Q13" s="2"/>
      <c r="R13" s="3">
        <f>+MAX(R17:R28)</f>
        <v>14932457.975611521</v>
      </c>
      <c r="S13" s="2"/>
      <c r="T13" s="2"/>
      <c r="U13" s="2"/>
      <c r="V13" s="3">
        <f>+MAX(V17:V28)</f>
        <v>3288267.2689966531</v>
      </c>
      <c r="W13" s="2"/>
      <c r="X13" s="2"/>
      <c r="Y13" s="2"/>
      <c r="Z13" s="3">
        <f>+MAX(Z17:Z28)</f>
        <v>16531608.161107548</v>
      </c>
      <c r="AA13" s="3"/>
    </row>
    <row r="14" spans="2:29">
      <c r="B14" s="4" t="s">
        <v>0</v>
      </c>
      <c r="C14" s="5" t="s">
        <v>3</v>
      </c>
      <c r="D14" s="5" t="s">
        <v>12</v>
      </c>
      <c r="E14" s="6" t="s">
        <v>1</v>
      </c>
      <c r="F14" s="2"/>
      <c r="G14" s="5" t="s">
        <v>3</v>
      </c>
      <c r="H14" s="5" t="s">
        <v>12</v>
      </c>
      <c r="I14" s="6" t="s">
        <v>1</v>
      </c>
      <c r="J14" s="2"/>
      <c r="K14" s="5" t="s">
        <v>3</v>
      </c>
      <c r="L14" s="5" t="s">
        <v>12</v>
      </c>
      <c r="M14" s="6" t="s">
        <v>1</v>
      </c>
      <c r="N14" s="14"/>
      <c r="P14" s="5" t="s">
        <v>13</v>
      </c>
      <c r="Q14" s="5" t="s">
        <v>14</v>
      </c>
      <c r="R14" s="6" t="s">
        <v>1</v>
      </c>
      <c r="S14" s="2"/>
      <c r="T14" s="5" t="s">
        <v>13</v>
      </c>
      <c r="U14" s="5" t="s">
        <v>14</v>
      </c>
      <c r="V14" s="6" t="s">
        <v>1</v>
      </c>
      <c r="W14" s="2"/>
      <c r="X14" s="5" t="s">
        <v>13</v>
      </c>
      <c r="Y14" s="5" t="s">
        <v>14</v>
      </c>
      <c r="Z14" s="6" t="s">
        <v>1</v>
      </c>
      <c r="AA14" s="14"/>
    </row>
    <row r="15" spans="2:29">
      <c r="B15" s="8"/>
      <c r="C15" s="9">
        <f>SUM(C17:C28)</f>
        <v>183085932.8937293</v>
      </c>
      <c r="D15" s="9">
        <f>SUM(D17:D28)</f>
        <v>109441992.60965842</v>
      </c>
      <c r="E15" s="9">
        <f>+C15+D15</f>
        <v>292527925.50338769</v>
      </c>
      <c r="F15" s="2"/>
      <c r="G15" s="9">
        <f>SUM(G17:G28)</f>
        <v>56123757.433176473</v>
      </c>
      <c r="H15" s="9">
        <f>SUM(H17:H28)</f>
        <v>8474172.1245924383</v>
      </c>
      <c r="I15" s="9">
        <f>+G15+H15</f>
        <v>64597929.557768911</v>
      </c>
      <c r="J15" s="2"/>
      <c r="K15" s="9">
        <f>SUM(K17:K28)</f>
        <v>113108362.93174845</v>
      </c>
      <c r="L15" s="9">
        <f>SUM(L17:L28)</f>
        <v>59037377.231550306</v>
      </c>
      <c r="M15" s="9">
        <f>+K15+L15</f>
        <v>172145740.16329876</v>
      </c>
      <c r="N15" s="9">
        <f>+M15+I15+E15</f>
        <v>529271595.22445536</v>
      </c>
      <c r="P15" s="9">
        <f>SUM(P17:P28)</f>
        <v>85599873.04111138</v>
      </c>
      <c r="Q15" s="9">
        <f>SUM(Q17:Q28)</f>
        <v>50979765.372003004</v>
      </c>
      <c r="R15" s="9">
        <f>+P15+Q15</f>
        <v>136579638.41311437</v>
      </c>
      <c r="S15" s="2"/>
      <c r="T15" s="9">
        <f>SUM(T17:T28)</f>
        <v>27861676.608381189</v>
      </c>
      <c r="U15" s="9">
        <f>SUM(U17:U28)</f>
        <v>4016796.8652682528</v>
      </c>
      <c r="V15" s="9">
        <f>+T15+U15</f>
        <v>31878473.473649442</v>
      </c>
      <c r="W15" s="2"/>
      <c r="X15" s="9">
        <f>SUM(X17:X28)</f>
        <v>101669809.46962775</v>
      </c>
      <c r="Y15" s="9">
        <f>SUM(Y17:Y28)</f>
        <v>50917017.713158086</v>
      </c>
      <c r="Z15" s="9">
        <f>+X15+Y15</f>
        <v>152586827.18278584</v>
      </c>
      <c r="AA15" s="9">
        <f>+R15+V15+Z15</f>
        <v>321044939.06954968</v>
      </c>
      <c r="AC15" s="22">
        <f>+AA15+N15</f>
        <v>850316534.29400504</v>
      </c>
    </row>
    <row r="16" spans="2:29">
      <c r="B16" s="10"/>
      <c r="C16" s="11"/>
      <c r="D16" s="11"/>
      <c r="E16" s="11"/>
      <c r="F16" s="2"/>
      <c r="G16" s="11"/>
      <c r="H16" s="11"/>
      <c r="I16" s="11"/>
      <c r="J16" s="2"/>
      <c r="K16" s="11"/>
      <c r="L16" s="11"/>
      <c r="M16" s="11"/>
      <c r="N16" s="11"/>
      <c r="P16" s="11"/>
      <c r="Q16" s="11"/>
      <c r="R16" s="11"/>
      <c r="S16" s="2"/>
      <c r="T16" s="11"/>
      <c r="U16" s="11"/>
      <c r="V16" s="11"/>
      <c r="W16" s="2"/>
      <c r="X16" s="11"/>
      <c r="Y16" s="11"/>
      <c r="Z16" s="11"/>
      <c r="AA16" s="11"/>
    </row>
    <row r="17" spans="2:29">
      <c r="B17" s="7">
        <v>1</v>
      </c>
      <c r="C17" s="9">
        <v>0</v>
      </c>
      <c r="D17" s="9">
        <v>0</v>
      </c>
      <c r="E17" s="9">
        <f t="shared" ref="E17:E18" si="9">+C17+D17</f>
        <v>0</v>
      </c>
      <c r="F17" s="2"/>
      <c r="G17" s="9">
        <v>0</v>
      </c>
      <c r="H17" s="9">
        <v>0</v>
      </c>
      <c r="I17" s="9">
        <f t="shared" ref="I17:I18" si="10">+G17+H17</f>
        <v>0</v>
      </c>
      <c r="J17" s="2"/>
      <c r="K17" s="12">
        <v>0</v>
      </c>
      <c r="L17" s="12">
        <v>0</v>
      </c>
      <c r="M17" s="9">
        <f>+L17+K17</f>
        <v>0</v>
      </c>
      <c r="N17" s="9">
        <f>+M17+I17+E17</f>
        <v>0</v>
      </c>
      <c r="P17" s="9"/>
      <c r="Q17" s="12"/>
      <c r="R17" s="12">
        <v>0</v>
      </c>
      <c r="S17" s="2"/>
      <c r="T17" s="12">
        <v>0</v>
      </c>
      <c r="U17" s="12">
        <v>0</v>
      </c>
      <c r="V17" s="12">
        <v>0</v>
      </c>
      <c r="W17" s="2"/>
      <c r="X17" s="12">
        <v>0</v>
      </c>
      <c r="Y17" s="12">
        <v>0</v>
      </c>
      <c r="Z17" s="12">
        <v>0</v>
      </c>
      <c r="AA17" s="12">
        <v>0</v>
      </c>
      <c r="AC17" s="23">
        <v>0</v>
      </c>
    </row>
    <row r="18" spans="2:29">
      <c r="B18" s="7">
        <v>2</v>
      </c>
      <c r="C18" s="9">
        <v>0</v>
      </c>
      <c r="D18" s="9">
        <v>0</v>
      </c>
      <c r="E18" s="9">
        <f t="shared" si="9"/>
        <v>0</v>
      </c>
      <c r="F18" s="2"/>
      <c r="G18" s="9">
        <v>0</v>
      </c>
      <c r="H18" s="9">
        <v>0</v>
      </c>
      <c r="I18" s="9">
        <f t="shared" si="10"/>
        <v>0</v>
      </c>
      <c r="J18" s="2"/>
      <c r="K18" s="12">
        <v>0</v>
      </c>
      <c r="L18" s="12">
        <v>0</v>
      </c>
      <c r="M18" s="9">
        <f t="shared" ref="M18:M28" si="11">+L18+K18</f>
        <v>0</v>
      </c>
      <c r="N18" s="9">
        <f t="shared" ref="N18:N28" si="12">+M18+I18+E18</f>
        <v>0</v>
      </c>
      <c r="P18" s="9"/>
      <c r="Q18" s="12"/>
      <c r="R18" s="12">
        <v>0</v>
      </c>
      <c r="S18" s="2"/>
      <c r="T18" s="12">
        <v>0</v>
      </c>
      <c r="U18" s="12">
        <v>0</v>
      </c>
      <c r="V18" s="12">
        <v>0</v>
      </c>
      <c r="W18" s="2"/>
      <c r="X18" s="12">
        <v>0</v>
      </c>
      <c r="Y18" s="12">
        <v>0</v>
      </c>
      <c r="Z18" s="12">
        <v>0</v>
      </c>
      <c r="AA18" s="12">
        <v>0</v>
      </c>
      <c r="AC18" s="23">
        <v>0</v>
      </c>
    </row>
    <row r="19" spans="2:29">
      <c r="B19" s="7">
        <v>3</v>
      </c>
      <c r="C19" s="9">
        <f>VLOOKUP($B19,base!$B$13:$AA$22,2)</f>
        <v>18308593.289372921</v>
      </c>
      <c r="D19" s="9">
        <f>VLOOKUP($B19,base!$B$13:$AA$22,3)</f>
        <v>0</v>
      </c>
      <c r="E19" s="9">
        <f>+C19+D19</f>
        <v>18308593.289372921</v>
      </c>
      <c r="F19" s="2"/>
      <c r="G19" s="9">
        <f>VLOOKUP($B19,base!$B$13:$AA$22,6)</f>
        <v>5612375.743317645</v>
      </c>
      <c r="H19" s="9">
        <f>VLOOKUP($B19,base!$B$13:$AA$22,7)</f>
        <v>0</v>
      </c>
      <c r="I19" s="9">
        <f>+G19+H19</f>
        <v>5612375.743317645</v>
      </c>
      <c r="J19" s="2"/>
      <c r="K19" s="9">
        <f>VLOOKUP($B19,base!$B$13:$AA$22,10)</f>
        <v>11310836.293174842</v>
      </c>
      <c r="L19" s="9">
        <f>VLOOKUP($B19,base!$B$13:$AA$22,11)</f>
        <v>0</v>
      </c>
      <c r="M19" s="9">
        <f t="shared" si="11"/>
        <v>11310836.293174842</v>
      </c>
      <c r="N19" s="9">
        <f t="shared" si="12"/>
        <v>35231805.32586541</v>
      </c>
      <c r="P19" s="9">
        <f>VLOOKUP($B19,base!$B$13:$AA$22,15)*(1-($C$6*(HLOOKUP(B19,$C$4:$L$5,2))))</f>
        <v>8559987.3041111361</v>
      </c>
      <c r="Q19" s="9">
        <f>VLOOKUP($B19,base!$B$13:$AA$22,16)*(1-($C$6*(HLOOKUP(B19,$C$4:$L$5,2))))</f>
        <v>0</v>
      </c>
      <c r="R19" s="12">
        <f>+P19+Q19</f>
        <v>8559987.3041111361</v>
      </c>
      <c r="S19" s="2"/>
      <c r="T19" s="9">
        <f>VLOOKUP($B19,base!$B$13:$AA$22,19)*(1-($C$6*(HLOOKUP(B19,$C$9:$L$10,2))))</f>
        <v>2786167.6608381178</v>
      </c>
      <c r="U19" s="9">
        <f>VLOOKUP($B19,base!$B$13:$AA$22,20)*(1-($C$6*(HLOOKUP(B19,$C$9:$L$10,2))))</f>
        <v>0</v>
      </c>
      <c r="V19" s="12">
        <f>+T19+U19</f>
        <v>2786167.6608381178</v>
      </c>
      <c r="W19" s="2"/>
      <c r="X19" s="9">
        <f>VLOOKUP($B19,base!$B$13:$AA$22,23)</f>
        <v>10166980.946962772</v>
      </c>
      <c r="Y19" s="9">
        <f>VLOOKUP($B19,base!$B$13:$AA$22,24)</f>
        <v>0</v>
      </c>
      <c r="Z19" s="12">
        <f>+X19+Y19</f>
        <v>10166980.946962772</v>
      </c>
      <c r="AA19" s="12">
        <f>+R19+V19+Z19</f>
        <v>21513135.911912024</v>
      </c>
      <c r="AC19" s="23">
        <f>+N19+AA19</f>
        <v>56744941.237777434</v>
      </c>
    </row>
    <row r="20" spans="2:29">
      <c r="B20" s="7">
        <v>4</v>
      </c>
      <c r="C20" s="9">
        <f>VLOOKUP($B20,base!$B$13:$AA$22,2)</f>
        <v>18308593.289372921</v>
      </c>
      <c r="D20" s="9">
        <f>VLOOKUP($B20,base!$B$13:$AA$22,3)</f>
        <v>0</v>
      </c>
      <c r="E20" s="9">
        <f t="shared" ref="E20:E28" si="13">+C20+D20</f>
        <v>18308593.289372921</v>
      </c>
      <c r="F20" s="2"/>
      <c r="G20" s="9">
        <f>VLOOKUP($B20,base!$B$13:$AA$22,6)</f>
        <v>5612375.7433176469</v>
      </c>
      <c r="H20" s="9">
        <f>VLOOKUP($B20,base!$B$13:$AA$22,7)</f>
        <v>0</v>
      </c>
      <c r="I20" s="9">
        <f t="shared" ref="I20:I28" si="14">+G20+H20</f>
        <v>5612375.7433176469</v>
      </c>
      <c r="J20" s="2"/>
      <c r="K20" s="9">
        <f>VLOOKUP($B20,base!$B$13:$AA$22,10)</f>
        <v>11310836.293174841</v>
      </c>
      <c r="L20" s="9">
        <f>VLOOKUP($B20,base!$B$13:$AA$22,11)</f>
        <v>0</v>
      </c>
      <c r="M20" s="9">
        <f t="shared" si="11"/>
        <v>11310836.293174841</v>
      </c>
      <c r="N20" s="9">
        <f t="shared" si="12"/>
        <v>35231805.32586541</v>
      </c>
      <c r="P20" s="9">
        <f>VLOOKUP($B20,base!$B$13:$AA$22,15)*(1-($C$6*(HLOOKUP(B20,$C$4:$L$5,2))))</f>
        <v>8559987.3041111361</v>
      </c>
      <c r="Q20" s="9">
        <f>VLOOKUP($B20,base!$B$13:$AA$22,16)*(1-($C$6*(HLOOKUP(B20,$C$4:$L$5,2))))</f>
        <v>0</v>
      </c>
      <c r="R20" s="12">
        <f t="shared" ref="R20:R28" si="15">+P20+Q20</f>
        <v>8559987.3041111361</v>
      </c>
      <c r="S20" s="2"/>
      <c r="T20" s="9">
        <f>VLOOKUP($B20,base!$B$13:$AA$22,19)*(1-($C$6*(HLOOKUP(B20,$C$9:$L$10,2))))</f>
        <v>2786167.6608381183</v>
      </c>
      <c r="U20" s="9">
        <f>VLOOKUP($B20,base!$B$13:$AA$22,20)*(1-($C$6*(HLOOKUP(B20,$C$9:$L$10,2))))</f>
        <v>0</v>
      </c>
      <c r="V20" s="12">
        <f t="shared" ref="V20:V28" si="16">+T20+U20</f>
        <v>2786167.6608381183</v>
      </c>
      <c r="W20" s="2"/>
      <c r="X20" s="9">
        <f>VLOOKUP($B20,base!$B$13:$AA$22,23)</f>
        <v>10166980.946962772</v>
      </c>
      <c r="Y20" s="9">
        <f>VLOOKUP($B20,base!$B$13:$AA$22,24)</f>
        <v>0</v>
      </c>
      <c r="Z20" s="12">
        <f t="shared" ref="Z20:Z28" si="17">+X20+Y20</f>
        <v>10166980.946962772</v>
      </c>
      <c r="AA20" s="12">
        <f t="shared" ref="AA20:AA28" si="18">+R20+V20+Z20</f>
        <v>21513135.911912024</v>
      </c>
      <c r="AC20" s="23">
        <f t="shared" ref="AC20:AC28" si="19">+N20+AA20</f>
        <v>56744941.237777434</v>
      </c>
    </row>
    <row r="21" spans="2:29">
      <c r="B21" s="7">
        <v>5</v>
      </c>
      <c r="C21" s="9">
        <f>VLOOKUP($B21,base!$B$13:$AA$22,2)</f>
        <v>18308593.289372921</v>
      </c>
      <c r="D21" s="9">
        <f>VLOOKUP($B21,base!$B$13:$AA$22,3)</f>
        <v>13680249.076207295</v>
      </c>
      <c r="E21" s="9">
        <f t="shared" si="13"/>
        <v>31988842.365580216</v>
      </c>
      <c r="F21" s="2"/>
      <c r="G21" s="9">
        <f>VLOOKUP($B21,base!$B$13:$AA$22,6)</f>
        <v>5612375.7433176478</v>
      </c>
      <c r="H21" s="9">
        <f>VLOOKUP($B21,base!$B$13:$AA$22,7)</f>
        <v>1059271.5155740548</v>
      </c>
      <c r="I21" s="9">
        <f t="shared" si="14"/>
        <v>6671647.2588917026</v>
      </c>
      <c r="J21" s="2"/>
      <c r="K21" s="9">
        <f>VLOOKUP($B21,base!$B$13:$AA$22,10)</f>
        <v>11310836.293174841</v>
      </c>
      <c r="L21" s="9">
        <f>VLOOKUP($B21,base!$B$13:$AA$22,11)</f>
        <v>7379672.1539437836</v>
      </c>
      <c r="M21" s="9">
        <f t="shared" si="11"/>
        <v>18690508.447118625</v>
      </c>
      <c r="N21" s="9">
        <f t="shared" si="12"/>
        <v>57350998.071590543</v>
      </c>
      <c r="P21" s="9">
        <f>VLOOKUP($B21,base!$B$13:$AA$22,15)*(1-($C$6*(HLOOKUP(B21,$C$4:$L$5,2))))</f>
        <v>8559987.3041111361</v>
      </c>
      <c r="Q21" s="9">
        <f>VLOOKUP($B21,base!$B$13:$AA$22,16)*(1-($C$6*(HLOOKUP(B21,$C$4:$L$5,2))))</f>
        <v>6372470.6715003736</v>
      </c>
      <c r="R21" s="12">
        <f t="shared" si="15"/>
        <v>14932457.97561151</v>
      </c>
      <c r="S21" s="2"/>
      <c r="T21" s="9">
        <f>VLOOKUP($B21,base!$B$13:$AA$22,19)*(1-($C$6*(HLOOKUP(B21,$C$9:$L$10,2))))</f>
        <v>2786167.6608381178</v>
      </c>
      <c r="U21" s="9">
        <f>VLOOKUP($B21,base!$B$13:$AA$22,20)*(1-($C$6*(HLOOKUP(B21,$C$9:$L$10,2))))</f>
        <v>502099.60815853142</v>
      </c>
      <c r="V21" s="12">
        <f t="shared" si="16"/>
        <v>3288267.2689966494</v>
      </c>
      <c r="W21" s="2"/>
      <c r="X21" s="9">
        <f>VLOOKUP($B21,base!$B$13:$AA$22,23)</f>
        <v>10166980.946962774</v>
      </c>
      <c r="Y21" s="9">
        <f>VLOOKUP($B21,base!$B$13:$AA$22,24)</f>
        <v>6364627.2141447589</v>
      </c>
      <c r="Z21" s="12">
        <f t="shared" si="17"/>
        <v>16531608.161107533</v>
      </c>
      <c r="AA21" s="12">
        <f t="shared" si="18"/>
        <v>34752333.405715689</v>
      </c>
      <c r="AC21" s="23">
        <f t="shared" si="19"/>
        <v>92103331.477306232</v>
      </c>
    </row>
    <row r="22" spans="2:29">
      <c r="B22" s="7">
        <v>6</v>
      </c>
      <c r="C22" s="9">
        <f>VLOOKUP($B22,base!$B$13:$AA$22,2)</f>
        <v>18308593.289372921</v>
      </c>
      <c r="D22" s="9">
        <f>VLOOKUP($B22,base!$B$13:$AA$22,3)</f>
        <v>13680249.076207299</v>
      </c>
      <c r="E22" s="9">
        <f t="shared" si="13"/>
        <v>31988842.36558022</v>
      </c>
      <c r="F22" s="2"/>
      <c r="G22" s="9">
        <f>VLOOKUP($B22,base!$B$13:$AA$22,6)</f>
        <v>5612375.7433176478</v>
      </c>
      <c r="H22" s="9">
        <f>VLOOKUP($B22,base!$B$13:$AA$22,7)</f>
        <v>1059271.5155740543</v>
      </c>
      <c r="I22" s="9">
        <f t="shared" si="14"/>
        <v>6671647.2588917017</v>
      </c>
      <c r="J22" s="2"/>
      <c r="K22" s="9">
        <f>VLOOKUP($B22,base!$B$13:$AA$22,10)</f>
        <v>11310836.293174844</v>
      </c>
      <c r="L22" s="9">
        <f>VLOOKUP($B22,base!$B$13:$AA$22,11)</f>
        <v>7379672.1539437845</v>
      </c>
      <c r="M22" s="9">
        <f t="shared" si="11"/>
        <v>18690508.447118629</v>
      </c>
      <c r="N22" s="9">
        <f t="shared" si="12"/>
        <v>57350998.07159055</v>
      </c>
      <c r="P22" s="9">
        <f>VLOOKUP($B22,base!$B$13:$AA$22,15)*(1-($C$6*(HLOOKUP(B22,$C$4:$L$5,2))))</f>
        <v>8559987.3041111361</v>
      </c>
      <c r="Q22" s="9">
        <f>VLOOKUP($B22,base!$B$13:$AA$22,16)*(1-($C$6*(HLOOKUP(B22,$C$4:$L$5,2))))</f>
        <v>6372470.6715003727</v>
      </c>
      <c r="R22" s="12">
        <f t="shared" si="15"/>
        <v>14932457.975611508</v>
      </c>
      <c r="S22" s="2"/>
      <c r="T22" s="9">
        <f>VLOOKUP($B22,base!$B$13:$AA$22,19)*(1-($C$6*(HLOOKUP(B22,$C$9:$L$10,2))))</f>
        <v>2786167.6608381178</v>
      </c>
      <c r="U22" s="9">
        <f>VLOOKUP($B22,base!$B$13:$AA$22,20)*(1-($C$6*(HLOOKUP(B22,$C$9:$L$10,2))))</f>
        <v>502099.60815853137</v>
      </c>
      <c r="V22" s="12">
        <f t="shared" si="16"/>
        <v>3288267.2689966494</v>
      </c>
      <c r="W22" s="2"/>
      <c r="X22" s="9">
        <f>VLOOKUP($B22,base!$B$13:$AA$22,23)</f>
        <v>10166980.946962774</v>
      </c>
      <c r="Y22" s="9">
        <f>VLOOKUP($B22,base!$B$13:$AA$22,24)</f>
        <v>6364627.2141447589</v>
      </c>
      <c r="Z22" s="12">
        <f t="shared" si="17"/>
        <v>16531608.161107533</v>
      </c>
      <c r="AA22" s="12">
        <f t="shared" si="18"/>
        <v>34752333.405715689</v>
      </c>
      <c r="AC22" s="23">
        <f t="shared" si="19"/>
        <v>92103331.477306247</v>
      </c>
    </row>
    <row r="23" spans="2:29">
      <c r="B23" s="7">
        <v>7</v>
      </c>
      <c r="C23" s="9">
        <f>VLOOKUP($B23,base!$B$13:$AA$22,2)</f>
        <v>18308593.289372925</v>
      </c>
      <c r="D23" s="9">
        <f>VLOOKUP($B23,base!$B$13:$AA$22,3)</f>
        <v>13680249.076207301</v>
      </c>
      <c r="E23" s="9">
        <f t="shared" si="13"/>
        <v>31988842.365580224</v>
      </c>
      <c r="F23" s="2"/>
      <c r="G23" s="9">
        <f>VLOOKUP($B23,base!$B$13:$AA$22,6)</f>
        <v>5612375.7433176469</v>
      </c>
      <c r="H23" s="9">
        <f>VLOOKUP($B23,base!$B$13:$AA$22,7)</f>
        <v>1059271.5155740543</v>
      </c>
      <c r="I23" s="9">
        <f t="shared" si="14"/>
        <v>6671647.2588917017</v>
      </c>
      <c r="J23" s="2"/>
      <c r="K23" s="9">
        <f>VLOOKUP($B23,base!$B$13:$AA$22,10)</f>
        <v>11310836.293174846</v>
      </c>
      <c r="L23" s="9">
        <f>VLOOKUP($B23,base!$B$13:$AA$22,11)</f>
        <v>7379672.1539437883</v>
      </c>
      <c r="M23" s="9">
        <f t="shared" si="11"/>
        <v>18690508.447118632</v>
      </c>
      <c r="N23" s="9">
        <f t="shared" si="12"/>
        <v>57350998.071590558</v>
      </c>
      <c r="P23" s="9">
        <f>VLOOKUP($B23,base!$B$13:$AA$22,15)*(1-($C$6*(HLOOKUP(B23,$C$4:$L$5,2))))</f>
        <v>8559987.3041111361</v>
      </c>
      <c r="Q23" s="9">
        <f>VLOOKUP($B23,base!$B$13:$AA$22,16)*(1-($C$6*(HLOOKUP(B23,$C$4:$L$5,2))))</f>
        <v>6372470.6715003755</v>
      </c>
      <c r="R23" s="12">
        <f t="shared" si="15"/>
        <v>14932457.975611512</v>
      </c>
      <c r="S23" s="2"/>
      <c r="T23" s="9">
        <f>VLOOKUP($B23,base!$B$13:$AA$22,19)*(1-($C$6*(HLOOKUP(B23,$C$9:$L$10,2))))</f>
        <v>2786167.6608381178</v>
      </c>
      <c r="U23" s="9">
        <f>VLOOKUP($B23,base!$B$13:$AA$22,20)*(1-($C$6*(HLOOKUP(B23,$C$9:$L$10,2))))</f>
        <v>502099.60815853148</v>
      </c>
      <c r="V23" s="12">
        <f t="shared" si="16"/>
        <v>3288267.2689966494</v>
      </c>
      <c r="W23" s="2"/>
      <c r="X23" s="9">
        <f>VLOOKUP($B23,base!$B$13:$AA$22,23)</f>
        <v>10166980.946962776</v>
      </c>
      <c r="Y23" s="9">
        <f>VLOOKUP($B23,base!$B$13:$AA$22,24)</f>
        <v>6364627.2141447589</v>
      </c>
      <c r="Z23" s="12">
        <f t="shared" si="17"/>
        <v>16531608.161107535</v>
      </c>
      <c r="AA23" s="12">
        <f t="shared" si="18"/>
        <v>34752333.405715697</v>
      </c>
      <c r="AC23" s="23">
        <f t="shared" si="19"/>
        <v>92103331.477306247</v>
      </c>
    </row>
    <row r="24" spans="2:29">
      <c r="B24" s="7">
        <v>8</v>
      </c>
      <c r="C24" s="9">
        <f>VLOOKUP($B24,base!$B$13:$AA$22,2)</f>
        <v>18308593.289372925</v>
      </c>
      <c r="D24" s="9">
        <f>VLOOKUP($B24,base!$B$13:$AA$22,3)</f>
        <v>13680249.076207299</v>
      </c>
      <c r="E24" s="9">
        <f t="shared" si="13"/>
        <v>31988842.365580224</v>
      </c>
      <c r="F24" s="2"/>
      <c r="G24" s="9">
        <f>VLOOKUP($B24,base!$B$13:$AA$22,6)</f>
        <v>5612375.743317645</v>
      </c>
      <c r="H24" s="9">
        <f>VLOOKUP($B24,base!$B$13:$AA$22,7)</f>
        <v>1059271.5155740548</v>
      </c>
      <c r="I24" s="9">
        <f t="shared" si="14"/>
        <v>6671647.2588916998</v>
      </c>
      <c r="J24" s="2"/>
      <c r="K24" s="9">
        <f>VLOOKUP($B24,base!$B$13:$AA$22,10)</f>
        <v>11310836.293174842</v>
      </c>
      <c r="L24" s="9">
        <f>VLOOKUP($B24,base!$B$13:$AA$22,11)</f>
        <v>7379672.1539437855</v>
      </c>
      <c r="M24" s="9">
        <f t="shared" si="11"/>
        <v>18690508.447118629</v>
      </c>
      <c r="N24" s="9">
        <f t="shared" si="12"/>
        <v>57350998.07159055</v>
      </c>
      <c r="P24" s="9">
        <f>VLOOKUP($B24,base!$B$13:$AA$22,15)*(1-($C$6*(HLOOKUP(B24,$C$4:$L$5,2))))</f>
        <v>8559987.3041111361</v>
      </c>
      <c r="Q24" s="9">
        <f>VLOOKUP($B24,base!$B$13:$AA$22,16)*(1-($C$6*(HLOOKUP(B24,$C$4:$L$5,2))))</f>
        <v>6372470.6715003736</v>
      </c>
      <c r="R24" s="12">
        <f t="shared" si="15"/>
        <v>14932457.97561151</v>
      </c>
      <c r="S24" s="2"/>
      <c r="T24" s="9">
        <f>VLOOKUP($B24,base!$B$13:$AA$22,19)*(1-($C$6*(HLOOKUP(B24,$C$9:$L$10,2))))</f>
        <v>2786167.6608381183</v>
      </c>
      <c r="U24" s="9">
        <f>VLOOKUP($B24,base!$B$13:$AA$22,20)*(1-($C$6*(HLOOKUP(B24,$C$9:$L$10,2))))</f>
        <v>502099.60815853148</v>
      </c>
      <c r="V24" s="12">
        <f t="shared" si="16"/>
        <v>3288267.2689966499</v>
      </c>
      <c r="W24" s="2"/>
      <c r="X24" s="9">
        <f>VLOOKUP($B24,base!$B$13:$AA$22,23)</f>
        <v>10166980.946962776</v>
      </c>
      <c r="Y24" s="9">
        <f>VLOOKUP($B24,base!$B$13:$AA$22,24)</f>
        <v>6364627.2141447598</v>
      </c>
      <c r="Z24" s="12">
        <f t="shared" si="17"/>
        <v>16531608.161107536</v>
      </c>
      <c r="AA24" s="12">
        <f t="shared" si="18"/>
        <v>34752333.405715697</v>
      </c>
      <c r="AC24" s="23">
        <f t="shared" si="19"/>
        <v>92103331.477306247</v>
      </c>
    </row>
    <row r="25" spans="2:29">
      <c r="B25" s="7">
        <v>9</v>
      </c>
      <c r="C25" s="9">
        <f>VLOOKUP($B25,base!$B$13:$AA$22,2)</f>
        <v>18308593.289372932</v>
      </c>
      <c r="D25" s="9">
        <f>VLOOKUP($B25,base!$B$13:$AA$22,3)</f>
        <v>13680249.076207303</v>
      </c>
      <c r="E25" s="9">
        <f t="shared" si="13"/>
        <v>31988842.365580235</v>
      </c>
      <c r="F25" s="2"/>
      <c r="G25" s="9">
        <f>VLOOKUP($B25,base!$B$13:$AA$22,6)</f>
        <v>5612375.7433176469</v>
      </c>
      <c r="H25" s="9">
        <f>VLOOKUP($B25,base!$B$13:$AA$22,7)</f>
        <v>1059271.515574055</v>
      </c>
      <c r="I25" s="9">
        <f t="shared" si="14"/>
        <v>6671647.2588917017</v>
      </c>
      <c r="J25" s="2"/>
      <c r="K25" s="9">
        <f>VLOOKUP($B25,base!$B$13:$AA$22,10)</f>
        <v>11310836.293174846</v>
      </c>
      <c r="L25" s="9">
        <f>VLOOKUP($B25,base!$B$13:$AA$22,11)</f>
        <v>7379672.1539437892</v>
      </c>
      <c r="M25" s="9">
        <f t="shared" si="11"/>
        <v>18690508.447118636</v>
      </c>
      <c r="N25" s="9">
        <f t="shared" si="12"/>
        <v>57350998.071590573</v>
      </c>
      <c r="P25" s="9">
        <f>VLOOKUP($B25,base!$B$13:$AA$22,15)*(1-($C$6*(HLOOKUP(B25,$C$4:$L$5,2))))</f>
        <v>8559987.304111138</v>
      </c>
      <c r="Q25" s="9">
        <f>VLOOKUP($B25,base!$B$13:$AA$22,16)*(1-($C$6*(HLOOKUP(B25,$C$4:$L$5,2))))</f>
        <v>6372470.6715003755</v>
      </c>
      <c r="R25" s="12">
        <f t="shared" si="15"/>
        <v>14932457.975611513</v>
      </c>
      <c r="S25" s="2"/>
      <c r="T25" s="9">
        <f>VLOOKUP($B25,base!$B$13:$AA$22,19)*(1-($C$6*(HLOOKUP(B25,$C$9:$L$10,2))))</f>
        <v>2786167.6608381197</v>
      </c>
      <c r="U25" s="9">
        <f>VLOOKUP($B25,base!$B$13:$AA$22,20)*(1-($C$6*(HLOOKUP(B25,$C$9:$L$10,2))))</f>
        <v>502099.6081585316</v>
      </c>
      <c r="V25" s="12">
        <f t="shared" si="16"/>
        <v>3288267.2689966513</v>
      </c>
      <c r="W25" s="2"/>
      <c r="X25" s="9">
        <f>VLOOKUP($B25,base!$B$13:$AA$22,23)</f>
        <v>10166980.946962778</v>
      </c>
      <c r="Y25" s="9">
        <f>VLOOKUP($B25,base!$B$13:$AA$22,24)</f>
        <v>6364627.2141447617</v>
      </c>
      <c r="Z25" s="12">
        <f t="shared" si="17"/>
        <v>16531608.16110754</v>
      </c>
      <c r="AA25" s="12">
        <f t="shared" si="18"/>
        <v>34752333.405715704</v>
      </c>
      <c r="AC25" s="23">
        <f t="shared" si="19"/>
        <v>92103331.477306277</v>
      </c>
    </row>
    <row r="26" spans="2:29">
      <c r="B26" s="7">
        <v>10</v>
      </c>
      <c r="C26" s="9">
        <f>VLOOKUP($B26,base!$B$13:$AA$22,2)</f>
        <v>18308593.289372936</v>
      </c>
      <c r="D26" s="9">
        <f>VLOOKUP($B26,base!$B$13:$AA$22,3)</f>
        <v>13680249.076207304</v>
      </c>
      <c r="E26" s="9">
        <f t="shared" si="13"/>
        <v>31988842.365580238</v>
      </c>
      <c r="F26" s="2"/>
      <c r="G26" s="9">
        <f>VLOOKUP($B26,base!$B$13:$AA$22,6)</f>
        <v>5612375.743317646</v>
      </c>
      <c r="H26" s="9">
        <f>VLOOKUP($B26,base!$B$13:$AA$22,7)</f>
        <v>1059271.515574055</v>
      </c>
      <c r="I26" s="9">
        <f t="shared" si="14"/>
        <v>6671647.2588917008</v>
      </c>
      <c r="J26" s="2"/>
      <c r="K26" s="9">
        <f>VLOOKUP($B26,base!$B$13:$AA$22,10)</f>
        <v>11310836.293174842</v>
      </c>
      <c r="L26" s="9">
        <f>VLOOKUP($B26,base!$B$13:$AA$22,11)</f>
        <v>7379672.1539437883</v>
      </c>
      <c r="M26" s="9">
        <f t="shared" si="11"/>
        <v>18690508.447118632</v>
      </c>
      <c r="N26" s="9">
        <f t="shared" si="12"/>
        <v>57350998.071590573</v>
      </c>
      <c r="P26" s="9">
        <f>VLOOKUP($B26,base!$B$13:$AA$22,15)*(1-($C$6*(HLOOKUP(B26,$C$4:$L$5,2))))</f>
        <v>8559987.3041111398</v>
      </c>
      <c r="Q26" s="9">
        <f>VLOOKUP($B26,base!$B$13:$AA$22,16)*(1-($C$6*(HLOOKUP(B26,$C$4:$L$5,2))))</f>
        <v>6372470.6715003764</v>
      </c>
      <c r="R26" s="12">
        <f t="shared" si="15"/>
        <v>14932457.975611515</v>
      </c>
      <c r="S26" s="2"/>
      <c r="T26" s="9">
        <f>VLOOKUP($B26,base!$B$13:$AA$22,19)*(1-($C$6*(HLOOKUP(B26,$C$9:$L$10,2))))</f>
        <v>2786167.6608381202</v>
      </c>
      <c r="U26" s="9">
        <f>VLOOKUP($B26,base!$B$13:$AA$22,20)*(1-($C$6*(HLOOKUP(B26,$C$9:$L$10,2))))</f>
        <v>502099.60815853154</v>
      </c>
      <c r="V26" s="12">
        <f t="shared" si="16"/>
        <v>3288267.2689966518</v>
      </c>
      <c r="W26" s="2"/>
      <c r="X26" s="9">
        <f>VLOOKUP($B26,base!$B$13:$AA$22,23)</f>
        <v>10166980.946962778</v>
      </c>
      <c r="Y26" s="9">
        <f>VLOOKUP($B26,base!$B$13:$AA$22,24)</f>
        <v>6364627.2141447626</v>
      </c>
      <c r="Z26" s="12">
        <f t="shared" si="17"/>
        <v>16531608.16110754</v>
      </c>
      <c r="AA26" s="12">
        <f t="shared" si="18"/>
        <v>34752333.405715704</v>
      </c>
      <c r="AC26" s="23">
        <f t="shared" si="19"/>
        <v>92103331.477306277</v>
      </c>
    </row>
    <row r="27" spans="2:29">
      <c r="B27" s="7">
        <v>11</v>
      </c>
      <c r="C27" s="9">
        <f>VLOOKUP($B27,base!$B$13:$AA$22,2)</f>
        <v>18308593.289372943</v>
      </c>
      <c r="D27" s="9">
        <f>VLOOKUP($B27,base!$B$13:$AA$22,3)</f>
        <v>13680249.076207306</v>
      </c>
      <c r="E27" s="9">
        <f t="shared" si="13"/>
        <v>31988842.36558025</v>
      </c>
      <c r="F27" s="2"/>
      <c r="G27" s="9">
        <f>VLOOKUP($B27,base!$B$13:$AA$22,6)</f>
        <v>5612375.743317646</v>
      </c>
      <c r="H27" s="9">
        <f>VLOOKUP($B27,base!$B$13:$AA$22,7)</f>
        <v>1059271.5155740548</v>
      </c>
      <c r="I27" s="9">
        <f t="shared" si="14"/>
        <v>6671647.2588917008</v>
      </c>
      <c r="J27" s="2"/>
      <c r="K27" s="9">
        <f>VLOOKUP($B27,base!$B$13:$AA$22,10)</f>
        <v>11310836.293174844</v>
      </c>
      <c r="L27" s="9">
        <f>VLOOKUP($B27,base!$B$13:$AA$22,11)</f>
        <v>7379672.1539437883</v>
      </c>
      <c r="M27" s="9">
        <f t="shared" si="11"/>
        <v>18690508.447118632</v>
      </c>
      <c r="N27" s="9">
        <f t="shared" si="12"/>
        <v>57350998.071590587</v>
      </c>
      <c r="P27" s="9">
        <f>VLOOKUP($B27,base!$B$13:$AA$22,15)*(1-($C$6*(HLOOKUP(B27,$C$4:$L$5,2))))</f>
        <v>8559987.3041111417</v>
      </c>
      <c r="Q27" s="9">
        <f>VLOOKUP($B27,base!$B$13:$AA$22,16)*(1-($C$6*(HLOOKUP(B27,$C$4:$L$5,2))))</f>
        <v>6372470.6715003792</v>
      </c>
      <c r="R27" s="12">
        <f t="shared" si="15"/>
        <v>14932457.975611521</v>
      </c>
      <c r="S27" s="2"/>
      <c r="T27" s="9">
        <f>VLOOKUP($B27,base!$B$13:$AA$22,19)*(1-($C$6*(HLOOKUP(B27,$C$9:$L$10,2))))</f>
        <v>2786167.6608381215</v>
      </c>
      <c r="U27" s="9">
        <f>VLOOKUP($B27,base!$B$13:$AA$22,20)*(1-($C$6*(HLOOKUP(B27,$C$9:$L$10,2))))</f>
        <v>502099.60815853172</v>
      </c>
      <c r="V27" s="12">
        <f t="shared" si="16"/>
        <v>3288267.2689966531</v>
      </c>
      <c r="W27" s="2"/>
      <c r="X27" s="9">
        <f>VLOOKUP($B27,base!$B$13:$AA$22,23)</f>
        <v>10166980.946962781</v>
      </c>
      <c r="Y27" s="9">
        <f>VLOOKUP($B27,base!$B$13:$AA$22,24)</f>
        <v>6364627.2141447626</v>
      </c>
      <c r="Z27" s="12">
        <f t="shared" si="17"/>
        <v>16531608.161107544</v>
      </c>
      <c r="AA27" s="12">
        <f t="shared" si="18"/>
        <v>34752333.405715719</v>
      </c>
      <c r="AC27" s="23">
        <f t="shared" si="19"/>
        <v>92103331.477306306</v>
      </c>
    </row>
    <row r="28" spans="2:29">
      <c r="B28" s="7">
        <v>12</v>
      </c>
      <c r="C28" s="9">
        <f>VLOOKUP($B28,base!$B$13:$AA$22,2)</f>
        <v>18308593.28937294</v>
      </c>
      <c r="D28" s="9">
        <f>VLOOKUP($B28,base!$B$13:$AA$22,3)</f>
        <v>13680249.076207306</v>
      </c>
      <c r="E28" s="9">
        <f t="shared" si="13"/>
        <v>31988842.365580246</v>
      </c>
      <c r="F28" s="2"/>
      <c r="G28" s="9">
        <f>VLOOKUP($B28,base!$B$13:$AA$22,6)</f>
        <v>5612375.743317646</v>
      </c>
      <c r="H28" s="9">
        <f>VLOOKUP($B28,base!$B$13:$AA$22,7)</f>
        <v>1059271.5155740553</v>
      </c>
      <c r="I28" s="9">
        <f t="shared" si="14"/>
        <v>6671647.2588917017</v>
      </c>
      <c r="J28" s="2"/>
      <c r="K28" s="9">
        <f>VLOOKUP($B28,base!$B$13:$AA$22,10)</f>
        <v>11310836.293174846</v>
      </c>
      <c r="L28" s="9">
        <f>VLOOKUP($B28,base!$B$13:$AA$22,11)</f>
        <v>7379672.1539437883</v>
      </c>
      <c r="M28" s="9">
        <f t="shared" si="11"/>
        <v>18690508.447118632</v>
      </c>
      <c r="N28" s="9">
        <f t="shared" si="12"/>
        <v>57350998.07159058</v>
      </c>
      <c r="P28" s="9">
        <f>VLOOKUP($B28,base!$B$13:$AA$22,15)*(1-($C$6*(HLOOKUP(B28,$C$4:$L$5,2))))</f>
        <v>8559987.3041111398</v>
      </c>
      <c r="Q28" s="9">
        <f>VLOOKUP($B28,base!$B$13:$AA$22,16)*(1-($C$6*(HLOOKUP(B28,$C$4:$L$5,2))))</f>
        <v>6372470.6715003792</v>
      </c>
      <c r="R28" s="12">
        <f t="shared" si="15"/>
        <v>14932457.975611519</v>
      </c>
      <c r="S28" s="2"/>
      <c r="T28" s="9">
        <f>VLOOKUP($B28,base!$B$13:$AA$22,19)*(1-($C$6*(HLOOKUP(B28,$C$9:$L$10,2))))</f>
        <v>2786167.6608381215</v>
      </c>
      <c r="U28" s="9">
        <f>VLOOKUP($B28,base!$B$13:$AA$22,20)*(1-($C$6*(HLOOKUP(B28,$C$9:$L$10,2))))</f>
        <v>502099.60815853183</v>
      </c>
      <c r="V28" s="12">
        <f t="shared" si="16"/>
        <v>3288267.2689966531</v>
      </c>
      <c r="W28" s="2"/>
      <c r="X28" s="9">
        <f>VLOOKUP($B28,base!$B$13:$AA$22,23)</f>
        <v>10166980.946962783</v>
      </c>
      <c r="Y28" s="9">
        <f>VLOOKUP($B28,base!$B$13:$AA$22,24)</f>
        <v>6364627.2141447645</v>
      </c>
      <c r="Z28" s="12">
        <f t="shared" si="17"/>
        <v>16531608.161107548</v>
      </c>
      <c r="AA28" s="12">
        <f t="shared" si="18"/>
        <v>34752333.405715719</v>
      </c>
      <c r="AC28" s="23">
        <f t="shared" si="19"/>
        <v>92103331.477306306</v>
      </c>
    </row>
  </sheetData>
  <mergeCells count="6">
    <mergeCell ref="X12:Z12"/>
    <mergeCell ref="C12:E12"/>
    <mergeCell ref="G12:I12"/>
    <mergeCell ref="K12:M12"/>
    <mergeCell ref="P12:R12"/>
    <mergeCell ref="T12:V1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base</vt:lpstr>
      <vt:lpstr>por año</vt:lpstr>
      <vt:lpstr>vector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Arronte</dc:creator>
  <cp:lastModifiedBy>PILAR ARRONTE</cp:lastModifiedBy>
  <dcterms:created xsi:type="dcterms:W3CDTF">2011-11-30T23:52:16Z</dcterms:created>
  <dcterms:modified xsi:type="dcterms:W3CDTF">2011-12-02T01:11:44Z</dcterms:modified>
</cp:coreProperties>
</file>